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45" yWindow="150" windowWidth="8070" windowHeight="5955"/>
  </bookViews>
  <sheets>
    <sheet name="Tree" sheetId="5" r:id="rId1"/>
    <sheet name="Optimization" sheetId="1" r:id="rId2"/>
    <sheet name="Earnings" sheetId="2" r:id="rId3"/>
    <sheet name="Formula - Optimal" sheetId="4" r:id="rId4"/>
    <sheet name="Extended Formula" sheetId="6" r:id="rId5"/>
    <sheet name="spider" sheetId="3" r:id="rId6"/>
  </sheets>
  <definedNames>
    <definedName name="admin">Optimization!$B$4</definedName>
    <definedName name="Amt">Optimization!$B$10</definedName>
    <definedName name="margin">Optimization!$B$5</definedName>
    <definedName name="p">Optimization!$B$7</definedName>
    <definedName name="PVearn">Optimization!$B$8</definedName>
    <definedName name="rate">Optimization!$B$6</definedName>
    <definedName name="RTC">Optimization!$B$9</definedName>
    <definedName name="solver_adj" localSheetId="4" hidden="1">'Extended Formula'!$G$6</definedName>
    <definedName name="solver_adj" localSheetId="1" hidden="1">Optimization!$K$11</definedName>
    <definedName name="solver_cvg" localSheetId="4" hidden="1">0.0001</definedName>
    <definedName name="solver_cvg" localSheetId="1" hidden="1">0.0001</definedName>
    <definedName name="solver_drv" localSheetId="4" hidden="1">1</definedName>
    <definedName name="solver_drv" localSheetId="1" hidden="1">1</definedName>
    <definedName name="solver_est" localSheetId="4" hidden="1">1</definedName>
    <definedName name="solver_est" localSheetId="1" hidden="1">1</definedName>
    <definedName name="solver_itr" localSheetId="4" hidden="1">100</definedName>
    <definedName name="solver_itr" localSheetId="1" hidden="1">100</definedName>
    <definedName name="solver_lhs1" localSheetId="1" hidden="1">Optimization!$K$11</definedName>
    <definedName name="solver_lhs2" localSheetId="1" hidden="1">Optimization!$K$11</definedName>
    <definedName name="solver_lin" localSheetId="4" hidden="1">2</definedName>
    <definedName name="solver_lin" localSheetId="1" hidden="1">2</definedName>
    <definedName name="solver_neg" localSheetId="4" hidden="1">2</definedName>
    <definedName name="solver_neg" localSheetId="1" hidden="1">2</definedName>
    <definedName name="solver_num" localSheetId="4" hidden="1">0</definedName>
    <definedName name="solver_num" localSheetId="1" hidden="1">2</definedName>
    <definedName name="solver_nwt" localSheetId="4" hidden="1">1</definedName>
    <definedName name="solver_nwt" localSheetId="1" hidden="1">1</definedName>
    <definedName name="solver_opt" localSheetId="4" hidden="1">'Extended Formula'!$I$12</definedName>
    <definedName name="solver_opt" localSheetId="1" hidden="1">Optimization!$K$18</definedName>
    <definedName name="solver_pre" localSheetId="4" hidden="1">0.000001</definedName>
    <definedName name="solver_pre" localSheetId="1" hidden="1">0.000001</definedName>
    <definedName name="solver_rel1" localSheetId="1" hidden="1">3</definedName>
    <definedName name="solver_rel2" localSheetId="1" hidden="1">1</definedName>
    <definedName name="solver_rhs1" localSheetId="1" hidden="1">100</definedName>
    <definedName name="solver_rhs2" localSheetId="1" hidden="1">600</definedName>
    <definedName name="solver_scl" localSheetId="4" hidden="1">2</definedName>
    <definedName name="solver_scl" localSheetId="1" hidden="1">2</definedName>
    <definedName name="solver_sho" localSheetId="4" hidden="1">2</definedName>
    <definedName name="solver_sho" localSheetId="1" hidden="1">2</definedName>
    <definedName name="solver_tim" localSheetId="4" hidden="1">100</definedName>
    <definedName name="solver_tim" localSheetId="1" hidden="1">100</definedName>
    <definedName name="solver_tol" localSheetId="4" hidden="1">0.05</definedName>
    <definedName name="solver_tol" localSheetId="1" hidden="1">0.05</definedName>
    <definedName name="solver_typ" localSheetId="4" hidden="1">1</definedName>
    <definedName name="solver_typ" localSheetId="1" hidden="1">1</definedName>
    <definedName name="solver_val" localSheetId="4" hidden="1">0</definedName>
    <definedName name="solver_val" localSheetId="1" hidden="1">0</definedName>
    <definedName name="step">Optimization!$A$25</definedName>
    <definedName name="Uearn">Optimization!$C$15</definedName>
  </definedNames>
  <calcPr calcId="145621"/>
</workbook>
</file>

<file path=xl/calcChain.xml><?xml version="1.0" encoding="utf-8"?>
<calcChain xmlns="http://schemas.openxmlformats.org/spreadsheetml/2006/main">
  <c r="C11" i="1" l="1"/>
  <c r="C11" i="2"/>
  <c r="C14" i="2"/>
  <c r="C15" i="2"/>
  <c r="C10" i="2"/>
  <c r="D14" i="2"/>
  <c r="C25" i="2"/>
  <c r="D25" i="2"/>
  <c r="C26" i="2"/>
  <c r="D26" i="2"/>
  <c r="C27" i="2"/>
  <c r="D27" i="2"/>
  <c r="C28" i="2"/>
  <c r="D28" i="2"/>
  <c r="C29" i="2"/>
  <c r="D29" i="2"/>
  <c r="C30" i="2"/>
  <c r="D30" i="2"/>
  <c r="C31" i="2"/>
  <c r="D31" i="2"/>
  <c r="C32" i="2"/>
  <c r="D32" i="2"/>
  <c r="C33" i="2"/>
  <c r="D33" i="2"/>
  <c r="C34" i="2"/>
  <c r="D34" i="2"/>
  <c r="C35" i="2"/>
  <c r="D35" i="2"/>
  <c r="C36" i="2"/>
  <c r="D36" i="2"/>
  <c r="C37" i="2"/>
  <c r="D37" i="2"/>
  <c r="C38" i="2"/>
  <c r="D38" i="2"/>
  <c r="B10" i="6"/>
  <c r="B13" i="6"/>
  <c r="B5" i="6"/>
  <c r="G9" i="6"/>
  <c r="H9" i="6"/>
  <c r="I9" i="6"/>
  <c r="B7" i="6"/>
  <c r="B8" i="6"/>
  <c r="B9" i="4"/>
  <c r="B15" i="4"/>
  <c r="B10" i="4"/>
  <c r="E15" i="4"/>
  <c r="B7" i="4"/>
  <c r="B7" i="1"/>
  <c r="M25" i="1"/>
  <c r="K8" i="1"/>
  <c r="K7" i="1"/>
  <c r="K15" i="1"/>
  <c r="K14" i="1"/>
  <c r="K16" i="1"/>
  <c r="K17" i="1"/>
  <c r="K18" i="1"/>
  <c r="K12" i="1"/>
  <c r="N14" i="1"/>
  <c r="N15" i="1"/>
  <c r="I14" i="1"/>
  <c r="I15" i="1"/>
  <c r="L25" i="1"/>
  <c r="B28" i="1"/>
  <c r="E28" i="1"/>
  <c r="B29" i="1"/>
  <c r="B30" i="1"/>
  <c r="C30" i="1"/>
  <c r="D30" i="1"/>
  <c r="G30" i="1"/>
  <c r="C27" i="1"/>
  <c r="E27" i="1"/>
  <c r="H27" i="1"/>
  <c r="D27" i="1"/>
  <c r="G27" i="1"/>
  <c r="C28" i="1"/>
  <c r="D28" i="1"/>
  <c r="G28" i="1"/>
  <c r="C29" i="1"/>
  <c r="D29" i="1"/>
  <c r="G29" i="1"/>
  <c r="E29" i="1"/>
  <c r="F29" i="1"/>
  <c r="C19" i="1"/>
  <c r="C15" i="1"/>
  <c r="C14" i="1"/>
  <c r="C16" i="1"/>
  <c r="C17" i="1"/>
  <c r="C18" i="1"/>
  <c r="F27" i="1"/>
  <c r="E22" i="1"/>
  <c r="D21" i="1"/>
  <c r="E21" i="1"/>
  <c r="G22" i="1"/>
  <c r="H22" i="1"/>
  <c r="F22" i="1"/>
  <c r="C12" i="1"/>
  <c r="E19" i="1"/>
  <c r="F15" i="1"/>
  <c r="F16" i="1"/>
  <c r="F18" i="1"/>
  <c r="E15" i="1"/>
  <c r="A15" i="1"/>
  <c r="A14" i="1"/>
  <c r="G4" i="3"/>
  <c r="F4" i="3"/>
  <c r="E4" i="3"/>
  <c r="D4" i="3"/>
  <c r="C4" i="3"/>
  <c r="C7" i="3"/>
  <c r="D7" i="3"/>
  <c r="E7" i="3"/>
  <c r="F7" i="3"/>
  <c r="G7" i="3"/>
  <c r="B13" i="3"/>
  <c r="B12" i="3"/>
  <c r="B11" i="3"/>
  <c r="G6" i="3"/>
  <c r="F6" i="3"/>
  <c r="E6" i="3"/>
  <c r="D6" i="3"/>
  <c r="C6" i="3"/>
  <c r="G5" i="3"/>
  <c r="F5" i="3"/>
  <c r="E5" i="3"/>
  <c r="D5" i="3"/>
  <c r="C5" i="3"/>
  <c r="F20" i="5"/>
  <c r="D24" i="5"/>
  <c r="F16" i="5"/>
  <c r="F10" i="5"/>
  <c r="F7" i="5"/>
  <c r="F22" i="5"/>
  <c r="F24" i="5"/>
  <c r="G26" i="5"/>
  <c r="G20" i="5"/>
  <c r="D21" i="5"/>
  <c r="D22" i="5"/>
  <c r="G16" i="5"/>
  <c r="G10" i="5"/>
  <c r="D11" i="5"/>
  <c r="D12" i="5"/>
  <c r="F14" i="5"/>
  <c r="D14" i="5"/>
  <c r="I27" i="1"/>
  <c r="J27" i="1"/>
  <c r="D15" i="2"/>
  <c r="C16" i="2"/>
  <c r="F12" i="5"/>
  <c r="H28" i="1"/>
  <c r="I28" i="1"/>
  <c r="J28" i="1"/>
  <c r="F28" i="1"/>
  <c r="N16" i="1"/>
  <c r="N18" i="1"/>
  <c r="H29" i="1"/>
  <c r="I29" i="1"/>
  <c r="J29" i="1"/>
  <c r="B31" i="1"/>
  <c r="E30" i="1"/>
  <c r="B11" i="6"/>
  <c r="B12" i="6"/>
  <c r="B17" i="6"/>
  <c r="G10" i="6"/>
  <c r="H10" i="6"/>
  <c r="I10" i="6"/>
  <c r="I11" i="6"/>
  <c r="I12" i="6"/>
  <c r="H30" i="1"/>
  <c r="I30" i="1"/>
  <c r="J30" i="1"/>
  <c r="F30" i="1"/>
  <c r="D16" i="2"/>
  <c r="C17" i="2"/>
  <c r="B32" i="1"/>
  <c r="C31" i="1"/>
  <c r="D31" i="1"/>
  <c r="G31" i="1"/>
  <c r="D17" i="2"/>
  <c r="C18" i="2"/>
  <c r="E31" i="1"/>
  <c r="B33" i="1"/>
  <c r="C32" i="1"/>
  <c r="D32" i="1"/>
  <c r="G32" i="1"/>
  <c r="E32" i="1"/>
  <c r="C33" i="1"/>
  <c r="D33" i="1"/>
  <c r="G33" i="1"/>
  <c r="B34" i="1"/>
  <c r="E33" i="1"/>
  <c r="H31" i="1"/>
  <c r="I31" i="1"/>
  <c r="J31" i="1"/>
  <c r="F31" i="1"/>
  <c r="H32" i="1"/>
  <c r="I32" i="1"/>
  <c r="J32" i="1"/>
  <c r="F32" i="1"/>
  <c r="D18" i="2"/>
  <c r="C19" i="2"/>
  <c r="F33" i="1"/>
  <c r="H33" i="1"/>
  <c r="I33" i="1"/>
  <c r="J33" i="1"/>
  <c r="C34" i="1"/>
  <c r="D34" i="1"/>
  <c r="G34" i="1"/>
  <c r="B35" i="1"/>
  <c r="D19" i="2"/>
  <c r="C20" i="2"/>
  <c r="D20" i="2"/>
  <c r="C21" i="2"/>
  <c r="B36" i="1"/>
  <c r="C35" i="1"/>
  <c r="D35" i="1"/>
  <c r="G35" i="1"/>
  <c r="E34" i="1"/>
  <c r="H34" i="1"/>
  <c r="I34" i="1"/>
  <c r="J34" i="1"/>
  <c r="F34" i="1"/>
  <c r="E35" i="1"/>
  <c r="B37" i="1"/>
  <c r="C36" i="1"/>
  <c r="D36" i="1"/>
  <c r="G36" i="1"/>
  <c r="D21" i="2"/>
  <c r="C22" i="2"/>
  <c r="D22" i="2"/>
  <c r="C23" i="2"/>
  <c r="C37" i="1"/>
  <c r="D37" i="1"/>
  <c r="G37" i="1"/>
  <c r="B38" i="1"/>
  <c r="E37" i="1"/>
  <c r="H35" i="1"/>
  <c r="I35" i="1"/>
  <c r="J35" i="1"/>
  <c r="F35" i="1"/>
  <c r="E36" i="1"/>
  <c r="F37" i="1"/>
  <c r="H37" i="1"/>
  <c r="I37" i="1"/>
  <c r="J37" i="1"/>
  <c r="H36" i="1"/>
  <c r="I36" i="1"/>
  <c r="J36" i="1"/>
  <c r="F36" i="1"/>
  <c r="C38" i="1"/>
  <c r="D38" i="1"/>
  <c r="G38" i="1"/>
  <c r="B39" i="1"/>
  <c r="D23" i="2"/>
  <c r="C24" i="2"/>
  <c r="D24" i="2"/>
  <c r="B40" i="1"/>
  <c r="C39" i="1"/>
  <c r="D39" i="1"/>
  <c r="G39" i="1"/>
  <c r="D12" i="2"/>
  <c r="E38" i="1"/>
  <c r="H38" i="1"/>
  <c r="I38" i="1"/>
  <c r="J38" i="1"/>
  <c r="F38" i="1"/>
  <c r="B41" i="1"/>
  <c r="C40" i="1"/>
  <c r="D40" i="1"/>
  <c r="G40" i="1"/>
  <c r="E40" i="1"/>
  <c r="E39" i="1"/>
  <c r="H40" i="1"/>
  <c r="I40" i="1"/>
  <c r="J40" i="1"/>
  <c r="F40" i="1"/>
  <c r="C41" i="1"/>
  <c r="D41" i="1"/>
  <c r="G41" i="1"/>
  <c r="B42" i="1"/>
  <c r="E41" i="1"/>
  <c r="H39" i="1"/>
  <c r="I39" i="1"/>
  <c r="J39" i="1"/>
  <c r="F39" i="1"/>
  <c r="F41" i="1"/>
  <c r="H41" i="1"/>
  <c r="I41" i="1"/>
  <c r="J41" i="1"/>
  <c r="C42" i="1"/>
  <c r="D42" i="1"/>
  <c r="G42" i="1"/>
  <c r="E42" i="1"/>
  <c r="B43" i="1"/>
  <c r="H42" i="1"/>
  <c r="I42" i="1"/>
  <c r="J42" i="1"/>
  <c r="F42" i="1"/>
  <c r="C43" i="1"/>
  <c r="D43" i="1"/>
  <c r="G43" i="1"/>
  <c r="E43" i="1"/>
  <c r="K42" i="1"/>
  <c r="K34" i="1"/>
  <c r="K37" i="1"/>
  <c r="H43" i="1"/>
  <c r="I43" i="1"/>
  <c r="J43" i="1"/>
  <c r="F43" i="1"/>
  <c r="K36" i="1"/>
  <c r="K43" i="1"/>
  <c r="K27" i="1"/>
  <c r="K29" i="1"/>
  <c r="K28" i="1"/>
  <c r="K30" i="1"/>
  <c r="K32" i="1"/>
  <c r="K33" i="1"/>
  <c r="K31" i="1"/>
  <c r="K41" i="1"/>
  <c r="K40" i="1"/>
  <c r="K35" i="1"/>
  <c r="K38" i="1"/>
  <c r="K39" i="1"/>
</calcChain>
</file>

<file path=xl/comments1.xml><?xml version="1.0" encoding="utf-8"?>
<comments xmlns="http://schemas.openxmlformats.org/spreadsheetml/2006/main">
  <authors>
    <author>John R Schuyler</author>
  </authors>
  <commentList>
    <comment ref="K11" authorId="0">
      <text>
        <r>
          <rPr>
            <sz val="8"/>
            <color indexed="81"/>
            <rFont val="Tahoma"/>
            <family val="2"/>
          </rPr>
          <t>optimize at base parameters</t>
        </r>
      </text>
    </comment>
    <comment ref="L25" authorId="0">
      <text>
        <r>
          <rPr>
            <sz val="8"/>
            <color indexed="81"/>
            <rFont val="Tahoma"/>
            <family val="2"/>
          </rPr>
          <t>B = E + rln[p(1-beta)/(beta(1-p))]</t>
        </r>
      </text>
    </comment>
    <comment ref="M25" authorId="0">
      <text>
        <r>
          <rPr>
            <sz val="8"/>
            <color indexed="81"/>
            <rFont val="Tahoma"/>
            <family val="2"/>
          </rPr>
          <t>same, in eliminating p(Death) term, substituting M for margin instead.</t>
        </r>
      </text>
    </comment>
    <comment ref="C27" authorId="0">
      <text>
        <r>
          <rPr>
            <sz val="8"/>
            <color indexed="81"/>
            <rFont val="Tahoma"/>
            <family val="2"/>
          </rPr>
          <t>Note: no administrative fixed charge if no insurance,I.e., $0 policy means no cost.</t>
        </r>
      </text>
    </comment>
  </commentList>
</comments>
</file>

<file path=xl/comments2.xml><?xml version="1.0" encoding="utf-8"?>
<comments xmlns="http://schemas.openxmlformats.org/spreadsheetml/2006/main">
  <authors>
    <author>John R Schuyler</author>
  </authors>
  <commentList>
    <comment ref="B12" authorId="0">
      <text>
        <r>
          <rPr>
            <sz val="8"/>
            <color indexed="81"/>
            <rFont val="Tahoma"/>
            <family val="2"/>
          </rPr>
          <t>breaks between .2927 and .2928</t>
        </r>
      </text>
    </comment>
    <comment ref="B13" authorId="0">
      <text>
        <r>
          <rPr>
            <sz val="8"/>
            <color indexed="81"/>
            <rFont val="Tahoma"/>
            <family val="2"/>
          </rPr>
          <t>breaks between 310 and 311</t>
        </r>
      </text>
    </comment>
  </commentList>
</comments>
</file>

<file path=xl/sharedStrings.xml><?xml version="1.0" encoding="utf-8"?>
<sst xmlns="http://schemas.openxmlformats.org/spreadsheetml/2006/main" count="228" uniqueCount="159">
  <si>
    <t>Optimizing Insurance Coverage</t>
  </si>
  <si>
    <t>Term Life Insurance</t>
  </si>
  <si>
    <t>Margin</t>
  </si>
  <si>
    <t>PV future earnings</t>
  </si>
  <si>
    <t>Risk tolerance coef</t>
  </si>
  <si>
    <t>k</t>
  </si>
  <si>
    <t>Amt of insurance</t>
  </si>
  <si>
    <t>With Insurance</t>
  </si>
  <si>
    <t>Without Insurance</t>
  </si>
  <si>
    <t xml:space="preserve">  U(0)</t>
  </si>
  <si>
    <t xml:space="preserve">  EU</t>
  </si>
  <si>
    <t xml:space="preserve">  CE after premium</t>
  </si>
  <si>
    <t xml:space="preserve">  EMV after premium</t>
  </si>
  <si>
    <t>step</t>
  </si>
  <si>
    <t>Amt of Insur</t>
  </si>
  <si>
    <t>EU</t>
  </si>
  <si>
    <t>CE</t>
  </si>
  <si>
    <t>Warning: Model does not consider other assets in portfolio.</t>
  </si>
  <si>
    <t>Initial Earnings</t>
  </si>
  <si>
    <t>Tax Rate</t>
  </si>
  <si>
    <t>Real Escalation</t>
  </si>
  <si>
    <t>Inflation Escalation</t>
  </si>
  <si>
    <t>Real PV discount factor</t>
  </si>
  <si>
    <t>Years until retirement</t>
  </si>
  <si>
    <t>(integer, 25 max, to fit schedule)</t>
  </si>
  <si>
    <t>PV disc factor+1</t>
  </si>
  <si>
    <t>Esc. Factor</t>
  </si>
  <si>
    <t>NCF</t>
  </si>
  <si>
    <t>PV</t>
  </si>
  <si>
    <t>k/yr earnings + benefits - taxes - self-consumption</t>
  </si>
  <si>
    <t>Margin (profits) for insurance company</t>
  </si>
  <si>
    <t>Cost of policy</t>
  </si>
  <si>
    <t>--&gt; p(death in year)</t>
  </si>
  <si>
    <t>Example Calculation</t>
  </si>
  <si>
    <t>Outcome:</t>
  </si>
  <si>
    <t>Outcome</t>
  </si>
  <si>
    <t>Buy Insurance</t>
  </si>
  <si>
    <t>and Live</t>
  </si>
  <si>
    <t>Full</t>
  </si>
  <si>
    <t>Insurance</t>
  </si>
  <si>
    <t>Premium</t>
  </si>
  <si>
    <t>Copyright (C) 1996-99 by John R. Schuyler.  All rights reserved.</t>
  </si>
  <si>
    <t>and Die</t>
  </si>
  <si>
    <t>Don't Buy Insurance, Live</t>
  </si>
  <si>
    <t>Don't Buy Insurance, Die</t>
  </si>
  <si>
    <t>EMV</t>
  </si>
  <si>
    <t>Buy</t>
  </si>
  <si>
    <t>NPV</t>
  </si>
  <si>
    <t>U</t>
  </si>
  <si>
    <t>Don't Buy</t>
  </si>
  <si>
    <t>U Outcome</t>
  </si>
  <si>
    <t>Buy Ins.</t>
  </si>
  <si>
    <t>Admin Premium $k/yr</t>
  </si>
  <si>
    <t>Fixed, for policy administration (assume fully covers overhead)</t>
  </si>
  <si>
    <t>Rate per $100k coverage/yr before adding fixed policy cost</t>
  </si>
  <si>
    <t>Rate $/yr/$100k</t>
  </si>
  <si>
    <t>$k/yr</t>
  </si>
  <si>
    <t>$k death benefit</t>
  </si>
  <si>
    <t>RN$k, U(payoff)</t>
  </si>
  <si>
    <t>RN$k, U(earnings)</t>
  </si>
  <si>
    <t>$k</t>
  </si>
  <si>
    <t>RN$k</t>
  </si>
  <si>
    <t xml:space="preserve">  EU before premium</t>
  </si>
  <si>
    <t xml:space="preserve">  CE before premium</t>
  </si>
  <si>
    <t>k, including benefits - taxes - personal consumption</t>
  </si>
  <si>
    <t>Variable</t>
  </si>
  <si>
    <t>BaseValue</t>
  </si>
  <si>
    <t>-20%</t>
  </si>
  <si>
    <t>-10%</t>
  </si>
  <si>
    <t>+10%</t>
  </si>
  <si>
    <t>+20%</t>
  </si>
  <si>
    <t>Rate ($/yr/$100k)</t>
  </si>
  <si>
    <t>PV Net Earnings</t>
  </si>
  <si>
    <t>Risk Tolerance Coefficient</t>
  </si>
  <si>
    <t>Optimal Amount of Insurance</t>
  </si>
  <si>
    <t>Optimization Area</t>
  </si>
  <si>
    <t>Optimal Amt Insurance</t>
  </si>
  <si>
    <t>B</t>
  </si>
  <si>
    <t>E</t>
  </si>
  <si>
    <t>r</t>
  </si>
  <si>
    <t>Risk tolerance coefficient</t>
  </si>
  <si>
    <t>p</t>
  </si>
  <si>
    <t>Probability of dying in year</t>
  </si>
  <si>
    <t>Cost of policy (assuming additional administrative charge)</t>
  </si>
  <si>
    <t>in k$</t>
  </si>
  <si>
    <t>=B3+B4*LN(B5*(1-B6)/(B6*(1-B5)))</t>
  </si>
  <si>
    <t>p Death</t>
  </si>
  <si>
    <t>Rate</t>
  </si>
  <si>
    <t>Earnings PV</t>
  </si>
  <si>
    <t>RTC</t>
  </si>
  <si>
    <t>die</t>
  </si>
  <si>
    <t>live</t>
  </si>
  <si>
    <t>w/ terminal values</t>
  </si>
  <si>
    <t>Optimum per formulas</t>
  </si>
  <si>
    <t>deviation factor</t>
  </si>
  <si>
    <t xml:space="preserve">    from base case</t>
  </si>
  <si>
    <t>(to be determined)</t>
  </si>
  <si>
    <t>Optimal B</t>
  </si>
  <si>
    <t>C</t>
  </si>
  <si>
    <t>=E+r*ln(p*(1-C)/(C*(1-p)))</t>
  </si>
  <si>
    <t>Benefit</t>
  </si>
  <si>
    <t>Copyright © 2000 by John R. Schuyler.  All rights reserved.</t>
  </si>
  <si>
    <t>Use Solver to</t>
  </si>
  <si>
    <t>to find the  amount</t>
  </si>
  <si>
    <t>of insurance that</t>
  </si>
  <si>
    <t>maximizes CE after</t>
  </si>
  <si>
    <t>Thus, as an approximation, buy insurance equal to your Earnings PV.</t>
  </si>
  <si>
    <t>Note that the Administration Premium doesn't enter the calculation</t>
  </si>
  <si>
    <t>because you pay it regardless of whether you live or die.</t>
  </si>
  <si>
    <t>Earnings PV (net of taxes and personal consumption)</t>
  </si>
  <si>
    <t xml:space="preserve">  $k per $k insurance</t>
  </si>
  <si>
    <t>Benefit (death) (assume this is a PV and is not taxable)</t>
  </si>
  <si>
    <t>Embellishments:</t>
  </si>
  <si>
    <t xml:space="preserve">     the 'Die' case for 1/2 year earnings and adjust the Earnings PV accordingly.</t>
  </si>
  <si>
    <t xml:space="preserve">  (a) Discount the death benefit, assuming death and payment are at mid-year.</t>
  </si>
  <si>
    <t xml:space="preserve">  (b) Assume you live to mid-year and receive earnings to that rate.  Adjust</t>
  </si>
  <si>
    <t>Tree Calculations</t>
  </si>
  <si>
    <t>$</t>
  </si>
  <si>
    <t>p(die)</t>
  </si>
  <si>
    <t>Admin Cost</t>
  </si>
  <si>
    <t>Policy Amt</t>
  </si>
  <si>
    <t>$/$100k insurance</t>
  </si>
  <si>
    <t>PV Earnings Calculation</t>
  </si>
  <si>
    <t>(rounded to $300k</t>
  </si>
  <si>
    <t>for the example</t>
  </si>
  <si>
    <t>calculations)</t>
  </si>
  <si>
    <t>&lt;-- Use this on the main sheet.</t>
  </si>
  <si>
    <t>in policy year</t>
  </si>
  <si>
    <t>Formula for Optimal Insurance Amount</t>
  </si>
  <si>
    <t>Extended Formula for Optimal Insurance Amount</t>
  </si>
  <si>
    <t xml:space="preserve">  This formula assumes death and settlement in mid-year.</t>
  </si>
  <si>
    <t>i</t>
  </si>
  <si>
    <t>from Earnings sheet</t>
  </si>
  <si>
    <r>
      <t>E</t>
    </r>
    <r>
      <rPr>
        <vertAlign val="subscript"/>
        <sz val="10"/>
        <rFont val="Arial"/>
        <family val="2"/>
      </rPr>
      <t>1</t>
    </r>
  </si>
  <si>
    <t>from Earnings sheet, rounded</t>
  </si>
  <si>
    <t>Checking:</t>
  </si>
  <si>
    <t>Live</t>
  </si>
  <si>
    <t>Die</t>
  </si>
  <si>
    <t>Policy Amount</t>
  </si>
  <si>
    <t>Adminstration</t>
  </si>
  <si>
    <t>d</t>
  </si>
  <si>
    <r>
      <t>B</t>
    </r>
    <r>
      <rPr>
        <vertAlign val="subscript"/>
        <sz val="10"/>
        <rFont val="Arial"/>
        <family val="2"/>
      </rPr>
      <t>1</t>
    </r>
  </si>
  <si>
    <t>PV of 1/2 yr earnings</t>
  </si>
  <si>
    <t>Discount for B paid at midyear</t>
  </si>
  <si>
    <t>=(1/B13)*(B5-B12+B6*LN(B7*(B13-B8)/(B8*(1-B7))))</t>
  </si>
  <si>
    <r>
      <t>=(1/d)*[E-B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+r*LN(p*(d-C)/(C*(1-p))]</t>
    </r>
  </si>
  <si>
    <t>(doesn't affect optimal B)</t>
  </si>
  <si>
    <t>$k Earnings PV</t>
  </si>
  <si>
    <t>$k Admin</t>
  </si>
  <si>
    <t>paying the premium.</t>
  </si>
  <si>
    <t>Copyright © 2000-2004 by John R. Schuyler.  All rights reserved.</t>
  </si>
  <si>
    <t>rev.23-Mar-04</t>
  </si>
  <si>
    <t>Amount of Insurance</t>
  </si>
  <si>
    <t>Copyright © 2012 by John R. Schuyler.  All rights reserved.</t>
  </si>
  <si>
    <t>Question 2:</t>
  </si>
  <si>
    <t>Questions 1, 3, 4:</t>
  </si>
  <si>
    <t>Questions 5, 6</t>
  </si>
  <si>
    <t>Question 7</t>
  </si>
  <si>
    <t>Question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</si>
</sst>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"/>
    <numFmt numFmtId="166" formatCode="0.00000"/>
    <numFmt numFmtId="167" formatCode="0.0"/>
    <numFmt numFmtId="168" formatCode="0.0000000"/>
    <numFmt numFmtId="169" formatCode="0.000000"/>
    <numFmt numFmtId="170" formatCode="_(&quot;$&quot;* #,##0_);_(&quot;$&quot;* \(#,##0\);_(&quot;$&quot;* &quot;-&quot;??_);_(@_)"/>
    <numFmt numFmtId="171" formatCode="&quot;$&quot;#,##0"/>
    <numFmt numFmtId="172" formatCode="\R\N&quot;$&quot;###,##0;\-\R\N&quot;$&quot;###,##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8"/>
      <color indexed="81"/>
      <name val="Tahoma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vertAlign val="subscript"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quotePrefix="1"/>
    <xf numFmtId="2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0" fontId="0" fillId="0" borderId="1" xfId="0" quotePrefix="1" applyBorder="1"/>
    <xf numFmtId="165" fontId="0" fillId="0" borderId="1" xfId="0" applyNumberFormat="1" applyBorder="1"/>
    <xf numFmtId="0" fontId="0" fillId="0" borderId="1" xfId="0" applyBorder="1"/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/>
    <xf numFmtId="0" fontId="0" fillId="2" borderId="0" xfId="0" applyFill="1"/>
    <xf numFmtId="2" fontId="0" fillId="2" borderId="0" xfId="0" applyNumberFormat="1" applyFill="1"/>
    <xf numFmtId="0" fontId="6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0" fillId="0" borderId="0" xfId="0" applyNumberFormat="1"/>
    <xf numFmtId="166" fontId="0" fillId="0" borderId="0" xfId="0" applyNumberFormat="1"/>
    <xf numFmtId="165" fontId="0" fillId="0" borderId="0" xfId="0" applyNumberFormat="1" applyAlignment="1">
      <alignment horizontal="right"/>
    </xf>
    <xf numFmtId="165" fontId="0" fillId="2" borderId="0" xfId="0" applyNumberFormat="1" applyFill="1"/>
    <xf numFmtId="165" fontId="7" fillId="0" borderId="0" xfId="0" applyNumberFormat="1" applyFont="1"/>
    <xf numFmtId="0" fontId="7" fillId="0" borderId="0" xfId="0" quotePrefix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1" fontId="0" fillId="0" borderId="0" xfId="0" applyNumberFormat="1"/>
    <xf numFmtId="0" fontId="0" fillId="0" borderId="0" xfId="0" applyFill="1"/>
    <xf numFmtId="165" fontId="0" fillId="0" borderId="0" xfId="0" applyNumberFormat="1" applyFill="1"/>
    <xf numFmtId="164" fontId="0" fillId="0" borderId="0" xfId="0" applyNumberFormat="1"/>
    <xf numFmtId="168" fontId="0" fillId="0" borderId="0" xfId="0" applyNumberFormat="1"/>
    <xf numFmtId="0" fontId="9" fillId="0" borderId="0" xfId="0" applyFont="1"/>
    <xf numFmtId="167" fontId="0" fillId="0" borderId="0" xfId="0" applyNumberFormat="1"/>
    <xf numFmtId="0" fontId="0" fillId="0" borderId="0" xfId="0" applyAlignment="1">
      <alignment horizontal="center"/>
    </xf>
    <xf numFmtId="169" fontId="0" fillId="0" borderId="0" xfId="0" applyNumberFormat="1"/>
    <xf numFmtId="0" fontId="6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NumberFormat="1" applyBorder="1"/>
    <xf numFmtId="0" fontId="0" fillId="0" borderId="0" xfId="0" applyBorder="1"/>
    <xf numFmtId="0" fontId="0" fillId="0" borderId="5" xfId="0" applyBorder="1"/>
    <xf numFmtId="168" fontId="0" fillId="0" borderId="0" xfId="0" applyNumberFormat="1" applyBorder="1"/>
    <xf numFmtId="0" fontId="0" fillId="0" borderId="4" xfId="0" applyBorder="1"/>
    <xf numFmtId="0" fontId="0" fillId="0" borderId="0" xfId="0" quotePrefix="1" applyBorder="1"/>
    <xf numFmtId="165" fontId="0" fillId="0" borderId="0" xfId="0" applyNumberFormat="1" applyBorder="1"/>
    <xf numFmtId="0" fontId="0" fillId="0" borderId="4" xfId="0" quotePrefix="1" applyBorder="1"/>
    <xf numFmtId="0" fontId="0" fillId="0" borderId="6" xfId="0" applyBorder="1"/>
    <xf numFmtId="0" fontId="0" fillId="0" borderId="6" xfId="0" quotePrefix="1" applyBorder="1"/>
    <xf numFmtId="165" fontId="0" fillId="0" borderId="6" xfId="0" applyNumberFormat="1" applyBorder="1"/>
    <xf numFmtId="0" fontId="0" fillId="0" borderId="7" xfId="0" applyBorder="1"/>
    <xf numFmtId="0" fontId="0" fillId="0" borderId="0" xfId="0" quotePrefix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quotePrefix="1" applyFill="1" applyBorder="1"/>
    <xf numFmtId="22" fontId="0" fillId="0" borderId="0" xfId="0" quotePrefix="1" applyNumberFormat="1"/>
    <xf numFmtId="0" fontId="0" fillId="0" borderId="0" xfId="0" applyAlignment="1">
      <alignment horizontal="left"/>
    </xf>
    <xf numFmtId="170" fontId="0" fillId="0" borderId="0" xfId="2" applyNumberFormat="1" applyFont="1"/>
    <xf numFmtId="170" fontId="0" fillId="0" borderId="0" xfId="0" applyNumberFormat="1"/>
    <xf numFmtId="171" fontId="0" fillId="0" borderId="0" xfId="2" applyNumberFormat="1" applyFont="1"/>
    <xf numFmtId="172" fontId="0" fillId="0" borderId="0" xfId="2" applyNumberFormat="1" applyFont="1"/>
    <xf numFmtId="169" fontId="0" fillId="0" borderId="0" xfId="1" applyNumberFormat="1" applyFont="1" applyAlignment="1">
      <alignment horizontal="left"/>
    </xf>
    <xf numFmtId="0" fontId="6" fillId="0" borderId="0" xfId="0" applyFont="1" applyAlignment="1">
      <alignment horizontal="right"/>
    </xf>
    <xf numFmtId="172" fontId="6" fillId="0" borderId="0" xfId="2" applyNumberFormat="1" applyFont="1"/>
    <xf numFmtId="171" fontId="6" fillId="0" borderId="0" xfId="2" applyNumberFormat="1" applyFont="1"/>
    <xf numFmtId="169" fontId="0" fillId="0" borderId="0" xfId="0" applyNumberFormat="1" applyFill="1" applyBorder="1"/>
    <xf numFmtId="0" fontId="6" fillId="0" borderId="8" xfId="0" applyNumberFormat="1" applyFont="1" applyBorder="1"/>
    <xf numFmtId="165" fontId="6" fillId="0" borderId="0" xfId="0" applyNumberFormat="1" applyFont="1" applyFill="1"/>
    <xf numFmtId="167" fontId="6" fillId="0" borderId="9" xfId="0" applyNumberFormat="1" applyFont="1" applyBorder="1"/>
    <xf numFmtId="0" fontId="11" fillId="0" borderId="0" xfId="0" quotePrefix="1" applyFont="1"/>
    <xf numFmtId="0" fontId="0" fillId="0" borderId="0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0" xfId="0" applyBorder="1"/>
    <xf numFmtId="0" fontId="7" fillId="0" borderId="5" xfId="0" applyFont="1" applyBorder="1"/>
    <xf numFmtId="0" fontId="0" fillId="0" borderId="6" xfId="0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6" fillId="0" borderId="8" xfId="0" applyFont="1" applyBorder="1"/>
    <xf numFmtId="169" fontId="0" fillId="0" borderId="7" xfId="0" applyNumberFormat="1" applyBorder="1"/>
    <xf numFmtId="169" fontId="0" fillId="0" borderId="0" xfId="0" applyNumberFormat="1" applyBorder="1"/>
    <xf numFmtId="165" fontId="0" fillId="2" borderId="6" xfId="0" applyNumberFormat="1" applyFill="1" applyBorder="1"/>
    <xf numFmtId="165" fontId="0" fillId="3" borderId="0" xfId="0" applyNumberFormat="1" applyFill="1"/>
    <xf numFmtId="0" fontId="6" fillId="0" borderId="10" xfId="0" quotePrefix="1" applyFont="1" applyBorder="1"/>
    <xf numFmtId="165" fontId="6" fillId="0" borderId="6" xfId="0" applyNumberFormat="1" applyFont="1" applyFill="1" applyBorder="1"/>
    <xf numFmtId="0" fontId="6" fillId="0" borderId="0" xfId="0" applyFont="1" applyBorder="1"/>
    <xf numFmtId="0" fontId="6" fillId="0" borderId="4" xfId="0" applyFont="1" applyBorder="1"/>
    <xf numFmtId="165" fontId="6" fillId="4" borderId="0" xfId="0" applyNumberFormat="1" applyFont="1" applyFill="1" applyBorder="1"/>
    <xf numFmtId="0" fontId="2" fillId="0" borderId="0" xfId="0" applyFont="1"/>
    <xf numFmtId="0" fontId="0" fillId="0" borderId="8" xfId="0" applyBorder="1" applyAlignment="1">
      <alignment horizontal="center"/>
    </xf>
    <xf numFmtId="171" fontId="0" fillId="0" borderId="2" xfId="2" applyNumberFormat="1" applyFont="1" applyBorder="1"/>
    <xf numFmtId="0" fontId="0" fillId="0" borderId="4" xfId="0" applyBorder="1" applyAlignment="1">
      <alignment horizontal="center"/>
    </xf>
    <xf numFmtId="171" fontId="0" fillId="0" borderId="0" xfId="2" applyNumberFormat="1" applyFont="1" applyBorder="1"/>
    <xf numFmtId="0" fontId="0" fillId="0" borderId="10" xfId="0" applyBorder="1" applyAlignment="1">
      <alignment horizontal="center"/>
    </xf>
    <xf numFmtId="169" fontId="0" fillId="0" borderId="6" xfId="0" applyNumberFormat="1" applyBorder="1"/>
    <xf numFmtId="0" fontId="3" fillId="0" borderId="0" xfId="0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Optimizing Insurance Coverage</a:t>
            </a:r>
          </a:p>
        </c:rich>
      </c:tx>
      <c:layout>
        <c:manualLayout>
          <c:xMode val="edge"/>
          <c:yMode val="edge"/>
          <c:x val="0.31645588605221814"/>
          <c:y val="3.27868852459016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146494216996619"/>
          <c:y val="0.30601174546337478"/>
          <c:w val="0.5786623554249154"/>
          <c:h val="0.3797824341018669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Optimization!$J$26</c:f>
              <c:strCache>
                <c:ptCount val="1"/>
                <c:pt idx="0">
                  <c:v>CE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Optimization!$B$27:$B$43</c:f>
              <c:numCache>
                <c:formatCode>General</c:formatCode>
                <c:ptCount val="17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</c:numCache>
            </c:numRef>
          </c:xVal>
          <c:yVal>
            <c:numRef>
              <c:f>Optimization!$J$27:$J$43</c:f>
              <c:numCache>
                <c:formatCode>0.000</c:formatCode>
                <c:ptCount val="17"/>
                <c:pt idx="0">
                  <c:v>294.56773629823766</c:v>
                </c:pt>
                <c:pt idx="1">
                  <c:v>296.53897519906474</c:v>
                </c:pt>
                <c:pt idx="2">
                  <c:v>297.74344858852191</c:v>
                </c:pt>
                <c:pt idx="3">
                  <c:v>298.41925663911792</c:v>
                </c:pt>
                <c:pt idx="4">
                  <c:v>298.76866137003094</c:v>
                </c:pt>
                <c:pt idx="5">
                  <c:v>298.91792882806476</c:v>
                </c:pt>
                <c:pt idx="6">
                  <c:v>298.94500000000033</c:v>
                </c:pt>
                <c:pt idx="7">
                  <c:v>298.89765606118243</c:v>
                </c:pt>
                <c:pt idx="8">
                  <c:v>298.80506640573827</c:v>
                </c:pt>
                <c:pt idx="9">
                  <c:v>298.684992997363</c:v>
                </c:pt>
                <c:pt idx="10">
                  <c:v>298.54823479848363</c:v>
                </c:pt>
                <c:pt idx="11">
                  <c:v>298.40135121912988</c:v>
                </c:pt>
                <c:pt idx="12">
                  <c:v>298.24832424534338</c:v>
                </c:pt>
                <c:pt idx="13">
                  <c:v>298.09157036342145</c:v>
                </c:pt>
                <c:pt idx="14">
                  <c:v>297.93255572108183</c:v>
                </c:pt>
                <c:pt idx="15">
                  <c:v>297.77216975654886</c:v>
                </c:pt>
                <c:pt idx="16">
                  <c:v>297.61095200564938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059200"/>
        <c:axId val="203440896"/>
      </c:scatterChart>
      <c:valAx>
        <c:axId val="2030592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Amount of Insurance $k</a:t>
                </a:r>
              </a:p>
            </c:rich>
          </c:tx>
          <c:layout>
            <c:manualLayout>
              <c:xMode val="edge"/>
              <c:yMode val="edge"/>
              <c:x val="0.39783039778255563"/>
              <c:y val="0.759564849475782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440896"/>
        <c:crosses val="autoZero"/>
        <c:crossBetween val="midCat"/>
      </c:valAx>
      <c:valAx>
        <c:axId val="2034408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Certain Equivalent $k</a:t>
                </a:r>
              </a:p>
            </c:rich>
          </c:tx>
          <c:layout>
            <c:manualLayout>
              <c:xMode val="edge"/>
              <c:yMode val="edge"/>
              <c:x val="0.10488245931283906"/>
              <c:y val="0.33333419388150254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05920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Spider Sensitivity Chart</a:t>
            </a:r>
          </a:p>
        </c:rich>
      </c:tx>
      <c:layout>
        <c:manualLayout>
          <c:xMode val="edge"/>
          <c:yMode val="edge"/>
          <c:x val="0.35889602756710626"/>
          <c:y val="3.299492385786802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42953055317364"/>
          <c:y val="0.17766519479843501"/>
          <c:w val="0.55368139624577339"/>
          <c:h val="0.64720892390858475"/>
        </c:manualLayout>
      </c:layout>
      <c:scatterChart>
        <c:scatterStyle val="lineMarker"/>
        <c:varyColors val="0"/>
        <c:ser>
          <c:idx val="1"/>
          <c:order val="0"/>
          <c:tx>
            <c:strRef>
              <c:f>spider!$B$11</c:f>
              <c:strCache>
                <c:ptCount val="1"/>
                <c:pt idx="0">
                  <c:v>p Death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spider!$C$10:$G$10</c:f>
              <c:numCache>
                <c:formatCode>General</c:formatCode>
                <c:ptCount val="5"/>
                <c:pt idx="0">
                  <c:v>0.8</c:v>
                </c:pt>
                <c:pt idx="1">
                  <c:v>0.9</c:v>
                </c:pt>
                <c:pt idx="2">
                  <c:v>1</c:v>
                </c:pt>
                <c:pt idx="3">
                  <c:v>1.1000000000000001</c:v>
                </c:pt>
                <c:pt idx="4">
                  <c:v>1.2</c:v>
                </c:pt>
              </c:numCache>
            </c:numRef>
          </c:xVal>
          <c:yVal>
            <c:numRef>
              <c:f>spider!$C$11:$G$11</c:f>
              <c:numCache>
                <c:formatCode>0.000</c:formatCode>
                <c:ptCount val="5"/>
                <c:pt idx="0">
                  <c:v>267.05834179856186</c:v>
                </c:pt>
                <c:pt idx="1">
                  <c:v>278.86596025907551</c:v>
                </c:pt>
                <c:pt idx="2">
                  <c:v>289.43212732751027</c:v>
                </c:pt>
                <c:pt idx="3">
                  <c:v>298.99133521692124</c:v>
                </c:pt>
                <c:pt idx="4">
                  <c:v>307.7225840214341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spider!$B$12</c:f>
              <c:strCache>
                <c:ptCount val="1"/>
                <c:pt idx="0">
                  <c:v>Rate ($/yr/$100k)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spider!$C$10:$G$10</c:f>
              <c:numCache>
                <c:formatCode>General</c:formatCode>
                <c:ptCount val="5"/>
                <c:pt idx="0">
                  <c:v>0.8</c:v>
                </c:pt>
                <c:pt idx="1">
                  <c:v>0.9</c:v>
                </c:pt>
                <c:pt idx="2">
                  <c:v>1</c:v>
                </c:pt>
                <c:pt idx="3">
                  <c:v>1.1000000000000001</c:v>
                </c:pt>
                <c:pt idx="4">
                  <c:v>1.2</c:v>
                </c:pt>
              </c:numCache>
            </c:numRef>
          </c:xVal>
          <c:yVal>
            <c:numRef>
              <c:f>spider!$C$12:$G$12</c:f>
              <c:numCache>
                <c:formatCode>0.000</c:formatCode>
                <c:ptCount val="5"/>
                <c:pt idx="0">
                  <c:v>311.8108909292319</c:v>
                </c:pt>
                <c:pt idx="1">
                  <c:v>299.9999972315639</c:v>
                </c:pt>
                <c:pt idx="2">
                  <c:v>289.43211998168169</c:v>
                </c:pt>
                <c:pt idx="3">
                  <c:v>279.86827946352372</c:v>
                </c:pt>
                <c:pt idx="4">
                  <c:v>271.1343412094833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spider!$B$13</c:f>
              <c:strCache>
                <c:ptCount val="1"/>
                <c:pt idx="0">
                  <c:v>PV Net Earnings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spider!$C$10:$G$10</c:f>
              <c:numCache>
                <c:formatCode>General</c:formatCode>
                <c:ptCount val="5"/>
                <c:pt idx="0">
                  <c:v>0.8</c:v>
                </c:pt>
                <c:pt idx="1">
                  <c:v>0.9</c:v>
                </c:pt>
                <c:pt idx="2">
                  <c:v>1</c:v>
                </c:pt>
                <c:pt idx="3">
                  <c:v>1.1000000000000001</c:v>
                </c:pt>
                <c:pt idx="4">
                  <c:v>1.2</c:v>
                </c:pt>
              </c:numCache>
            </c:numRef>
          </c:xVal>
          <c:yVal>
            <c:numRef>
              <c:f>spider!$C$13:$G$13</c:f>
              <c:numCache>
                <c:formatCode>0.000</c:formatCode>
                <c:ptCount val="5"/>
                <c:pt idx="0">
                  <c:v>229.4313483434504</c:v>
                </c:pt>
                <c:pt idx="1">
                  <c:v>259.43134663256092</c:v>
                </c:pt>
                <c:pt idx="2">
                  <c:v>289.43204128222482</c:v>
                </c:pt>
                <c:pt idx="3">
                  <c:v>319.43134888487003</c:v>
                </c:pt>
                <c:pt idx="4">
                  <c:v>349.43134461749821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spider!$B$14</c:f>
              <c:strCache>
                <c:ptCount val="1"/>
                <c:pt idx="0">
                  <c:v>Risk Tolerance Coefficient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spider!$C$10:$G$10</c:f>
              <c:numCache>
                <c:formatCode>General</c:formatCode>
                <c:ptCount val="5"/>
                <c:pt idx="0">
                  <c:v>0.8</c:v>
                </c:pt>
                <c:pt idx="1">
                  <c:v>0.9</c:v>
                </c:pt>
                <c:pt idx="2">
                  <c:v>1</c:v>
                </c:pt>
                <c:pt idx="3">
                  <c:v>1.1000000000000001</c:v>
                </c:pt>
                <c:pt idx="4">
                  <c:v>1.2</c:v>
                </c:pt>
              </c:numCache>
            </c:numRef>
          </c:xVal>
          <c:yVal>
            <c:numRef>
              <c:f>spider!$C$14:$G$14</c:f>
              <c:numCache>
                <c:formatCode>0.000</c:formatCode>
                <c:ptCount val="5"/>
                <c:pt idx="0">
                  <c:v>291.5455944337574</c:v>
                </c:pt>
                <c:pt idx="1">
                  <c:v>290.48821251109302</c:v>
                </c:pt>
                <c:pt idx="2">
                  <c:v>289.43134342594675</c:v>
                </c:pt>
                <c:pt idx="3">
                  <c:v>288.37448469961242</c:v>
                </c:pt>
                <c:pt idx="4">
                  <c:v>287.3176224962051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456512"/>
        <c:axId val="203458816"/>
      </c:scatterChart>
      <c:valAx>
        <c:axId val="203456512"/>
        <c:scaling>
          <c:orientation val="minMax"/>
          <c:max val="1.2"/>
          <c:min val="0.8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Deviations from Base Case</a:t>
                </a:r>
              </a:p>
            </c:rich>
          </c:tx>
          <c:layout>
            <c:manualLayout>
              <c:xMode val="edge"/>
              <c:yMode val="edge"/>
              <c:x val="0.25460138801668197"/>
              <c:y val="0.903554365349001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458816"/>
        <c:crosses val="autoZero"/>
        <c:crossBetween val="midCat"/>
        <c:majorUnit val="0.1"/>
        <c:minorUnit val="0.05"/>
      </c:valAx>
      <c:valAx>
        <c:axId val="203458816"/>
        <c:scaling>
          <c:orientation val="minMax"/>
          <c:min val="2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Optimal Amount of Insurance</a:t>
                </a:r>
              </a:p>
            </c:rich>
          </c:tx>
          <c:layout>
            <c:manualLayout>
              <c:xMode val="edge"/>
              <c:yMode val="edge"/>
              <c:x val="2.4539877300613498E-2"/>
              <c:y val="0.26142158626110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456512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9785324380464719"/>
          <c:y val="0.39340154815673417"/>
          <c:w val="0.28987746163631389"/>
          <c:h val="0.2157363070732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16</xdr:row>
      <xdr:rowOff>114300</xdr:rowOff>
    </xdr:from>
    <xdr:to>
      <xdr:col>1</xdr:col>
      <xdr:colOff>590550</xdr:colOff>
      <xdr:row>18</xdr:row>
      <xdr:rowOff>57150</xdr:rowOff>
    </xdr:to>
    <xdr:sp macro="" textlink="">
      <xdr:nvSpPr>
        <xdr:cNvPr id="5161" name="Rectangle 1"/>
        <xdr:cNvSpPr>
          <a:spLocks noChangeArrowheads="1"/>
        </xdr:cNvSpPr>
      </xdr:nvSpPr>
      <xdr:spPr bwMode="auto">
        <a:xfrm>
          <a:off x="933450" y="2705100"/>
          <a:ext cx="266700" cy="266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142875</xdr:colOff>
      <xdr:row>11</xdr:row>
      <xdr:rowOff>123825</xdr:rowOff>
    </xdr:from>
    <xdr:to>
      <xdr:col>4</xdr:col>
      <xdr:colOff>438150</xdr:colOff>
      <xdr:row>13</xdr:row>
      <xdr:rowOff>95250</xdr:rowOff>
    </xdr:to>
    <xdr:sp macro="" textlink="">
      <xdr:nvSpPr>
        <xdr:cNvPr id="5162" name="Oval 4"/>
        <xdr:cNvSpPr>
          <a:spLocks noChangeArrowheads="1"/>
        </xdr:cNvSpPr>
      </xdr:nvSpPr>
      <xdr:spPr bwMode="auto">
        <a:xfrm>
          <a:off x="2819400" y="1905000"/>
          <a:ext cx="295275" cy="2952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409575</xdr:colOff>
      <xdr:row>10</xdr:row>
      <xdr:rowOff>66675</xdr:rowOff>
    </xdr:from>
    <xdr:to>
      <xdr:col>6</xdr:col>
      <xdr:colOff>923925</xdr:colOff>
      <xdr:row>12</xdr:row>
      <xdr:rowOff>9525</xdr:rowOff>
    </xdr:to>
    <xdr:sp macro="" textlink="">
      <xdr:nvSpPr>
        <xdr:cNvPr id="5163" name="Freeform 5"/>
        <xdr:cNvSpPr>
          <a:spLocks/>
        </xdr:cNvSpPr>
      </xdr:nvSpPr>
      <xdr:spPr bwMode="auto">
        <a:xfrm>
          <a:off x="3086100" y="1685925"/>
          <a:ext cx="2095500" cy="266700"/>
        </a:xfrm>
        <a:custGeom>
          <a:avLst/>
          <a:gdLst>
            <a:gd name="T0" fmla="*/ 0 w 204"/>
            <a:gd name="T1" fmla="*/ 266700 h 28"/>
            <a:gd name="T2" fmla="*/ 225985 w 204"/>
            <a:gd name="T3" fmla="*/ 0 h 28"/>
            <a:gd name="T4" fmla="*/ 2095500 w 204"/>
            <a:gd name="T5" fmla="*/ 0 h 28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4" h="28">
              <a:moveTo>
                <a:pt x="0" y="28"/>
              </a:moveTo>
              <a:lnTo>
                <a:pt x="22" y="0"/>
              </a:lnTo>
              <a:lnTo>
                <a:pt x="204" y="0"/>
              </a:lnTo>
            </a:path>
          </a:pathLst>
        </a:custGeom>
        <a:noFill/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428625</xdr:colOff>
      <xdr:row>13</xdr:row>
      <xdr:rowOff>28575</xdr:rowOff>
    </xdr:from>
    <xdr:to>
      <xdr:col>6</xdr:col>
      <xdr:colOff>923925</xdr:colOff>
      <xdr:row>14</xdr:row>
      <xdr:rowOff>114300</xdr:rowOff>
    </xdr:to>
    <xdr:sp macro="" textlink="">
      <xdr:nvSpPr>
        <xdr:cNvPr id="5164" name="Freeform 6"/>
        <xdr:cNvSpPr>
          <a:spLocks/>
        </xdr:cNvSpPr>
      </xdr:nvSpPr>
      <xdr:spPr bwMode="auto">
        <a:xfrm>
          <a:off x="3105150" y="2133600"/>
          <a:ext cx="2076450" cy="247650"/>
        </a:xfrm>
        <a:custGeom>
          <a:avLst/>
          <a:gdLst>
            <a:gd name="T0" fmla="*/ 0 w 202"/>
            <a:gd name="T1" fmla="*/ 0 h 26"/>
            <a:gd name="T2" fmla="*/ 195310 w 202"/>
            <a:gd name="T3" fmla="*/ 247650 h 26"/>
            <a:gd name="T4" fmla="*/ 2076450 w 202"/>
            <a:gd name="T5" fmla="*/ 247650 h 2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2" h="26">
              <a:moveTo>
                <a:pt x="0" y="0"/>
              </a:moveTo>
              <a:lnTo>
                <a:pt x="19" y="26"/>
              </a:lnTo>
              <a:lnTo>
                <a:pt x="202" y="26"/>
              </a:lnTo>
            </a:path>
          </a:pathLst>
        </a:custGeom>
        <a:noFill/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600075</xdr:colOff>
      <xdr:row>12</xdr:row>
      <xdr:rowOff>114300</xdr:rowOff>
    </xdr:from>
    <xdr:to>
      <xdr:col>4</xdr:col>
      <xdr:colOff>152400</xdr:colOff>
      <xdr:row>17</xdr:row>
      <xdr:rowOff>28575</xdr:rowOff>
    </xdr:to>
    <xdr:sp macro="" textlink="">
      <xdr:nvSpPr>
        <xdr:cNvPr id="5165" name="Freeform 7"/>
        <xdr:cNvSpPr>
          <a:spLocks/>
        </xdr:cNvSpPr>
      </xdr:nvSpPr>
      <xdr:spPr bwMode="auto">
        <a:xfrm>
          <a:off x="1209675" y="2057400"/>
          <a:ext cx="1619250" cy="723900"/>
        </a:xfrm>
        <a:custGeom>
          <a:avLst/>
          <a:gdLst>
            <a:gd name="T0" fmla="*/ 1619250 w 154"/>
            <a:gd name="T1" fmla="*/ 0 h 76"/>
            <a:gd name="T2" fmla="*/ 325953 w 154"/>
            <a:gd name="T3" fmla="*/ 0 h 76"/>
            <a:gd name="T4" fmla="*/ 0 w 154"/>
            <a:gd name="T5" fmla="*/ 723900 h 7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54" h="76">
              <a:moveTo>
                <a:pt x="154" y="0"/>
              </a:moveTo>
              <a:lnTo>
                <a:pt x="31" y="0"/>
              </a:lnTo>
              <a:lnTo>
                <a:pt x="0" y="76"/>
              </a:lnTo>
            </a:path>
          </a:pathLst>
        </a:custGeom>
        <a:noFill/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152400</xdr:colOff>
      <xdr:row>21</xdr:row>
      <xdr:rowOff>104775</xdr:rowOff>
    </xdr:from>
    <xdr:to>
      <xdr:col>4</xdr:col>
      <xdr:colOff>447675</xdr:colOff>
      <xdr:row>23</xdr:row>
      <xdr:rowOff>76200</xdr:rowOff>
    </xdr:to>
    <xdr:sp macro="" textlink="">
      <xdr:nvSpPr>
        <xdr:cNvPr id="5166" name="Oval 8"/>
        <xdr:cNvSpPr>
          <a:spLocks noChangeArrowheads="1"/>
        </xdr:cNvSpPr>
      </xdr:nvSpPr>
      <xdr:spPr bwMode="auto">
        <a:xfrm>
          <a:off x="2828925" y="3505200"/>
          <a:ext cx="295275" cy="2952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419100</xdr:colOff>
      <xdr:row>20</xdr:row>
      <xdr:rowOff>47625</xdr:rowOff>
    </xdr:from>
    <xdr:to>
      <xdr:col>7</xdr:col>
      <xdr:colOff>0</xdr:colOff>
      <xdr:row>21</xdr:row>
      <xdr:rowOff>152400</xdr:rowOff>
    </xdr:to>
    <xdr:sp macro="" textlink="">
      <xdr:nvSpPr>
        <xdr:cNvPr id="5167" name="Freeform 9"/>
        <xdr:cNvSpPr>
          <a:spLocks/>
        </xdr:cNvSpPr>
      </xdr:nvSpPr>
      <xdr:spPr bwMode="auto">
        <a:xfrm>
          <a:off x="3095625" y="3286125"/>
          <a:ext cx="2095500" cy="266700"/>
        </a:xfrm>
        <a:custGeom>
          <a:avLst/>
          <a:gdLst>
            <a:gd name="T0" fmla="*/ 0 w 204"/>
            <a:gd name="T1" fmla="*/ 266700 h 28"/>
            <a:gd name="T2" fmla="*/ 225985 w 204"/>
            <a:gd name="T3" fmla="*/ 0 h 28"/>
            <a:gd name="T4" fmla="*/ 2095500 w 204"/>
            <a:gd name="T5" fmla="*/ 0 h 28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4" h="28">
              <a:moveTo>
                <a:pt x="0" y="28"/>
              </a:moveTo>
              <a:lnTo>
                <a:pt x="22" y="0"/>
              </a:lnTo>
              <a:lnTo>
                <a:pt x="204" y="0"/>
              </a:lnTo>
            </a:path>
          </a:pathLst>
        </a:custGeom>
        <a:noFill/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438150</xdr:colOff>
      <xdr:row>23</xdr:row>
      <xdr:rowOff>9525</xdr:rowOff>
    </xdr:from>
    <xdr:to>
      <xdr:col>7</xdr:col>
      <xdr:colOff>0</xdr:colOff>
      <xdr:row>24</xdr:row>
      <xdr:rowOff>95250</xdr:rowOff>
    </xdr:to>
    <xdr:sp macro="" textlink="">
      <xdr:nvSpPr>
        <xdr:cNvPr id="5168" name="Freeform 10"/>
        <xdr:cNvSpPr>
          <a:spLocks/>
        </xdr:cNvSpPr>
      </xdr:nvSpPr>
      <xdr:spPr bwMode="auto">
        <a:xfrm>
          <a:off x="3114675" y="3733800"/>
          <a:ext cx="2076450" cy="247650"/>
        </a:xfrm>
        <a:custGeom>
          <a:avLst/>
          <a:gdLst>
            <a:gd name="T0" fmla="*/ 0 w 202"/>
            <a:gd name="T1" fmla="*/ 0 h 26"/>
            <a:gd name="T2" fmla="*/ 195310 w 202"/>
            <a:gd name="T3" fmla="*/ 247650 h 26"/>
            <a:gd name="T4" fmla="*/ 2076450 w 202"/>
            <a:gd name="T5" fmla="*/ 247650 h 2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2" h="26">
              <a:moveTo>
                <a:pt x="0" y="0"/>
              </a:moveTo>
              <a:lnTo>
                <a:pt x="19" y="26"/>
              </a:lnTo>
              <a:lnTo>
                <a:pt x="202" y="26"/>
              </a:lnTo>
            </a:path>
          </a:pathLst>
        </a:custGeom>
        <a:noFill/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600075</xdr:colOff>
      <xdr:row>17</xdr:row>
      <xdr:rowOff>142875</xdr:rowOff>
    </xdr:from>
    <xdr:to>
      <xdr:col>4</xdr:col>
      <xdr:colOff>133350</xdr:colOff>
      <xdr:row>22</xdr:row>
      <xdr:rowOff>104775</xdr:rowOff>
    </xdr:to>
    <xdr:sp macro="" textlink="">
      <xdr:nvSpPr>
        <xdr:cNvPr id="5169" name="Freeform 11"/>
        <xdr:cNvSpPr>
          <a:spLocks/>
        </xdr:cNvSpPr>
      </xdr:nvSpPr>
      <xdr:spPr bwMode="auto">
        <a:xfrm>
          <a:off x="1209675" y="2895600"/>
          <a:ext cx="1600200" cy="771525"/>
        </a:xfrm>
        <a:custGeom>
          <a:avLst/>
          <a:gdLst>
            <a:gd name="T0" fmla="*/ 1600200 w 152"/>
            <a:gd name="T1" fmla="*/ 771525 h 81"/>
            <a:gd name="T2" fmla="*/ 305301 w 152"/>
            <a:gd name="T3" fmla="*/ 771525 h 81"/>
            <a:gd name="T4" fmla="*/ 0 w 152"/>
            <a:gd name="T5" fmla="*/ 0 h 81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52" h="81">
              <a:moveTo>
                <a:pt x="152" y="81"/>
              </a:moveTo>
              <a:lnTo>
                <a:pt x="29" y="81"/>
              </a:lnTo>
              <a:lnTo>
                <a:pt x="0" y="0"/>
              </a:lnTo>
            </a:path>
          </a:pathLst>
        </a:custGeom>
        <a:noFill/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</xdr:col>
      <xdr:colOff>114300</xdr:colOff>
      <xdr:row>20</xdr:row>
      <xdr:rowOff>38100</xdr:rowOff>
    </xdr:from>
    <xdr:ext cx="581569" cy="327077"/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725488" y="3213100"/>
          <a:ext cx="581569" cy="32707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Don't Buy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Insurance</a:t>
          </a:r>
          <a:endParaRPr lang="en-US"/>
        </a:p>
      </xdr:txBody>
    </xdr:sp>
    <xdr:clientData/>
  </xdr:oneCellAnchor>
  <xdr:oneCellAnchor>
    <xdr:from>
      <xdr:col>1</xdr:col>
      <xdr:colOff>47625</xdr:colOff>
      <xdr:row>13</xdr:row>
      <xdr:rowOff>28575</xdr:rowOff>
    </xdr:from>
    <xdr:ext cx="624402" cy="327077"/>
    <xdr:sp macro="" textlink="">
      <xdr:nvSpPr>
        <xdr:cNvPr id="5134" name="Text Box 14"/>
        <xdr:cNvSpPr txBox="1">
          <a:spLocks noChangeArrowheads="1"/>
        </xdr:cNvSpPr>
      </xdr:nvSpPr>
      <xdr:spPr bwMode="auto">
        <a:xfrm>
          <a:off x="658813" y="2092325"/>
          <a:ext cx="624402" cy="32707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Buy $200k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Insurance</a:t>
          </a:r>
          <a:endParaRPr lang="en-US"/>
        </a:p>
      </xdr:txBody>
    </xdr:sp>
    <xdr:clientData/>
  </xdr:oneCellAnchor>
  <xdr:oneCellAnchor>
    <xdr:from>
      <xdr:col>4</xdr:col>
      <xdr:colOff>247650</xdr:colOff>
      <xdr:row>23</xdr:row>
      <xdr:rowOff>104775</xdr:rowOff>
    </xdr:from>
    <xdr:ext cx="209550" cy="180975"/>
    <xdr:sp macro="" textlink="">
      <xdr:nvSpPr>
        <xdr:cNvPr id="5141" name="Text Box 21"/>
        <xdr:cNvSpPr txBox="1">
          <a:spLocks noChangeArrowheads="1"/>
        </xdr:cNvSpPr>
      </xdr:nvSpPr>
      <xdr:spPr bwMode="auto">
        <a:xfrm>
          <a:off x="2924175" y="3829050"/>
          <a:ext cx="2571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0" tIns="22860" rIns="18288" bIns="0" anchor="t" upright="1">
          <a:spAutoFit/>
        </a:bodyPr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Die</a:t>
          </a:r>
          <a:endParaRPr lang="en-US"/>
        </a:p>
      </xdr:txBody>
    </xdr:sp>
    <xdr:clientData/>
  </xdr:oneCellAnchor>
  <xdr:oneCellAnchor>
    <xdr:from>
      <xdr:col>4</xdr:col>
      <xdr:colOff>232116</xdr:colOff>
      <xdr:row>20</xdr:row>
      <xdr:rowOff>0</xdr:rowOff>
    </xdr:from>
    <xdr:ext cx="253659" cy="179601"/>
    <xdr:sp macro="" textlink="">
      <xdr:nvSpPr>
        <xdr:cNvPr id="5142" name="Text Box 22"/>
        <xdr:cNvSpPr txBox="1">
          <a:spLocks noChangeArrowheads="1"/>
        </xdr:cNvSpPr>
      </xdr:nvSpPr>
      <xdr:spPr bwMode="auto">
        <a:xfrm>
          <a:off x="2914991" y="3175000"/>
          <a:ext cx="253659" cy="17960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0" tIns="22860" rIns="18288" bIns="0" anchor="t" upright="1">
          <a:spAutoFit/>
        </a:bodyPr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Live</a:t>
          </a:r>
          <a:endParaRPr lang="en-US"/>
        </a:p>
      </xdr:txBody>
    </xdr:sp>
    <xdr:clientData/>
  </xdr:oneCellAnchor>
  <xdr:oneCellAnchor>
    <xdr:from>
      <xdr:col>4</xdr:col>
      <xdr:colOff>227323</xdr:colOff>
      <xdr:row>13</xdr:row>
      <xdr:rowOff>133350</xdr:rowOff>
    </xdr:from>
    <xdr:ext cx="210827" cy="179601"/>
    <xdr:sp macro="" textlink="">
      <xdr:nvSpPr>
        <xdr:cNvPr id="5143" name="Text Box 23"/>
        <xdr:cNvSpPr txBox="1">
          <a:spLocks noChangeArrowheads="1"/>
        </xdr:cNvSpPr>
      </xdr:nvSpPr>
      <xdr:spPr bwMode="auto">
        <a:xfrm>
          <a:off x="2910198" y="2197100"/>
          <a:ext cx="210827" cy="17960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0" tIns="22860" rIns="18288" bIns="0" anchor="t" upright="1">
          <a:spAutoFit/>
        </a:bodyPr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Die</a:t>
          </a:r>
          <a:endParaRPr lang="en-US"/>
        </a:p>
      </xdr:txBody>
    </xdr:sp>
    <xdr:clientData/>
  </xdr:oneCellAnchor>
  <xdr:oneCellAnchor>
    <xdr:from>
      <xdr:col>4</xdr:col>
      <xdr:colOff>203541</xdr:colOff>
      <xdr:row>10</xdr:row>
      <xdr:rowOff>28575</xdr:rowOff>
    </xdr:from>
    <xdr:ext cx="253659" cy="179601"/>
    <xdr:sp macro="" textlink="">
      <xdr:nvSpPr>
        <xdr:cNvPr id="5144" name="Text Box 24"/>
        <xdr:cNvSpPr txBox="1">
          <a:spLocks noChangeArrowheads="1"/>
        </xdr:cNvSpPr>
      </xdr:nvSpPr>
      <xdr:spPr bwMode="auto">
        <a:xfrm>
          <a:off x="2886416" y="1616075"/>
          <a:ext cx="253659" cy="17960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0" tIns="22860" rIns="18288" bIns="0" anchor="t" upright="1">
          <a:spAutoFit/>
        </a:bodyPr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Live</a:t>
          </a:r>
          <a:endParaRPr lang="en-US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361950</xdr:colOff>
          <xdr:row>29</xdr:row>
          <xdr:rowOff>19050</xdr:rowOff>
        </xdr:from>
        <xdr:to>
          <xdr:col>6</xdr:col>
          <xdr:colOff>371475</xdr:colOff>
          <xdr:row>32</xdr:row>
          <xdr:rowOff>95250</xdr:rowOff>
        </xdr:to>
        <xdr:sp macro="" textlink="">
          <xdr:nvSpPr>
            <xdr:cNvPr id="5145" name="Object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43</xdr:row>
      <xdr:rowOff>104775</xdr:rowOff>
    </xdr:from>
    <xdr:to>
      <xdr:col>10</xdr:col>
      <xdr:colOff>590550</xdr:colOff>
      <xdr:row>65</xdr:row>
      <xdr:rowOff>28575</xdr:rowOff>
    </xdr:to>
    <xdr:graphicFrame macro="">
      <xdr:nvGraphicFramePr>
        <xdr:cNvPr id="11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495300</xdr:colOff>
      <xdr:row>18</xdr:row>
      <xdr:rowOff>142875</xdr:rowOff>
    </xdr:from>
    <xdr:to>
      <xdr:col>5</xdr:col>
      <xdr:colOff>200025</xdr:colOff>
      <xdr:row>21</xdr:row>
      <xdr:rowOff>114300</xdr:rowOff>
    </xdr:to>
    <xdr:sp macro="" textlink="">
      <xdr:nvSpPr>
        <xdr:cNvPr id="1151" name="Line 9"/>
        <xdr:cNvSpPr>
          <a:spLocks noChangeShapeType="1"/>
        </xdr:cNvSpPr>
      </xdr:nvSpPr>
      <xdr:spPr bwMode="auto">
        <a:xfrm>
          <a:off x="4267200" y="3105150"/>
          <a:ext cx="542925" cy="466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18</xdr:row>
      <xdr:rowOff>114300</xdr:rowOff>
    </xdr:from>
    <xdr:to>
      <xdr:col>5</xdr:col>
      <xdr:colOff>161925</xdr:colOff>
      <xdr:row>30</xdr:row>
      <xdr:rowOff>104775</xdr:rowOff>
    </xdr:to>
    <xdr:sp macro="" textlink="">
      <xdr:nvSpPr>
        <xdr:cNvPr id="1152" name="Line 10"/>
        <xdr:cNvSpPr>
          <a:spLocks noChangeShapeType="1"/>
        </xdr:cNvSpPr>
      </xdr:nvSpPr>
      <xdr:spPr bwMode="auto">
        <a:xfrm>
          <a:off x="2867025" y="3076575"/>
          <a:ext cx="1905000" cy="1943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</xdr:colOff>
      <xdr:row>17</xdr:row>
      <xdr:rowOff>66675</xdr:rowOff>
    </xdr:from>
    <xdr:to>
      <xdr:col>9</xdr:col>
      <xdr:colOff>190500</xdr:colOff>
      <xdr:row>30</xdr:row>
      <xdr:rowOff>95250</xdr:rowOff>
    </xdr:to>
    <xdr:sp macro="" textlink="">
      <xdr:nvSpPr>
        <xdr:cNvPr id="1153" name="Line 11"/>
        <xdr:cNvSpPr>
          <a:spLocks noChangeShapeType="1"/>
        </xdr:cNvSpPr>
      </xdr:nvSpPr>
      <xdr:spPr bwMode="auto">
        <a:xfrm>
          <a:off x="2886075" y="2867025"/>
          <a:ext cx="4962525" cy="21431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17</xdr:row>
      <xdr:rowOff>104775</xdr:rowOff>
    </xdr:from>
    <xdr:to>
      <xdr:col>7</xdr:col>
      <xdr:colOff>76200</xdr:colOff>
      <xdr:row>21</xdr:row>
      <xdr:rowOff>85725</xdr:rowOff>
    </xdr:to>
    <xdr:sp macro="" textlink="">
      <xdr:nvSpPr>
        <xdr:cNvPr id="1154" name="Line 12"/>
        <xdr:cNvSpPr>
          <a:spLocks noChangeShapeType="1"/>
        </xdr:cNvSpPr>
      </xdr:nvSpPr>
      <xdr:spPr bwMode="auto">
        <a:xfrm>
          <a:off x="5267325" y="2905125"/>
          <a:ext cx="942975" cy="638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15</xdr:row>
      <xdr:rowOff>95250</xdr:rowOff>
    </xdr:from>
    <xdr:to>
      <xdr:col>6</xdr:col>
      <xdr:colOff>76200</xdr:colOff>
      <xdr:row>21</xdr:row>
      <xdr:rowOff>28575</xdr:rowOff>
    </xdr:to>
    <xdr:sp macro="" textlink="">
      <xdr:nvSpPr>
        <xdr:cNvPr id="1155" name="Line 56"/>
        <xdr:cNvSpPr>
          <a:spLocks noChangeShapeType="1"/>
        </xdr:cNvSpPr>
      </xdr:nvSpPr>
      <xdr:spPr bwMode="auto">
        <a:xfrm>
          <a:off x="4752975" y="2571750"/>
          <a:ext cx="590550" cy="914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314325</xdr:colOff>
      <xdr:row>22</xdr:row>
      <xdr:rowOff>28575</xdr:rowOff>
    </xdr:from>
    <xdr:to>
      <xdr:col>5</xdr:col>
      <xdr:colOff>371475</xdr:colOff>
      <xdr:row>25</xdr:row>
      <xdr:rowOff>152400</xdr:rowOff>
    </xdr:to>
    <xdr:sp macro="" textlink="">
      <xdr:nvSpPr>
        <xdr:cNvPr id="1156" name="Line 57"/>
        <xdr:cNvSpPr>
          <a:spLocks noChangeShapeType="1"/>
        </xdr:cNvSpPr>
      </xdr:nvSpPr>
      <xdr:spPr bwMode="auto">
        <a:xfrm flipH="1">
          <a:off x="4924425" y="3648075"/>
          <a:ext cx="57150" cy="609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22</xdr:row>
      <xdr:rowOff>0</xdr:rowOff>
    </xdr:from>
    <xdr:to>
      <xdr:col>9</xdr:col>
      <xdr:colOff>180975</xdr:colOff>
      <xdr:row>26</xdr:row>
      <xdr:rowOff>95250</xdr:rowOff>
    </xdr:to>
    <xdr:sp macro="" textlink="">
      <xdr:nvSpPr>
        <xdr:cNvPr id="1157" name="Line 58"/>
        <xdr:cNvSpPr>
          <a:spLocks noChangeShapeType="1"/>
        </xdr:cNvSpPr>
      </xdr:nvSpPr>
      <xdr:spPr bwMode="auto">
        <a:xfrm>
          <a:off x="7000875" y="3619500"/>
          <a:ext cx="83820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1209675</xdr:colOff>
      <xdr:row>14</xdr:row>
      <xdr:rowOff>142875</xdr:rowOff>
    </xdr:from>
    <xdr:to>
      <xdr:col>8</xdr:col>
      <xdr:colOff>581025</xdr:colOff>
      <xdr:row>38</xdr:row>
      <xdr:rowOff>9525</xdr:rowOff>
    </xdr:to>
    <xdr:graphicFrame macro="">
      <xdr:nvGraphicFramePr>
        <xdr:cNvPr id="308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triangl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triangl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w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5"/>
  <sheetViews>
    <sheetView tabSelected="1" zoomScale="120" zoomScaleNormal="120" workbookViewId="0">
      <selection activeCell="L24" sqref="L24"/>
    </sheetView>
  </sheetViews>
  <sheetFormatPr defaultRowHeight="12.75" x14ac:dyDescent="0.2"/>
  <cols>
    <col min="3" max="3" width="9.85546875" customWidth="1"/>
    <col min="4" max="4" width="12" customWidth="1"/>
    <col min="5" max="5" width="11.42578125" customWidth="1"/>
    <col min="6" max="6" width="12.28515625" bestFit="1" customWidth="1"/>
    <col min="7" max="7" width="14" bestFit="1" customWidth="1"/>
  </cols>
  <sheetData>
    <row r="1" spans="1:8" x14ac:dyDescent="0.2">
      <c r="A1" s="13" t="s">
        <v>116</v>
      </c>
      <c r="E1" s="84" t="s">
        <v>79</v>
      </c>
      <c r="F1" s="85">
        <v>100000</v>
      </c>
      <c r="G1" s="34"/>
      <c r="H1" s="35"/>
    </row>
    <row r="2" spans="1:8" x14ac:dyDescent="0.2">
      <c r="A2" s="13"/>
      <c r="E2" s="86" t="s">
        <v>88</v>
      </c>
      <c r="F2" s="87">
        <v>300000</v>
      </c>
      <c r="G2" s="37"/>
      <c r="H2" s="38"/>
    </row>
    <row r="3" spans="1:8" x14ac:dyDescent="0.2">
      <c r="B3" s="90"/>
      <c r="E3" s="86" t="s">
        <v>119</v>
      </c>
      <c r="F3" s="37">
        <v>80</v>
      </c>
      <c r="G3" s="37"/>
      <c r="H3" s="38"/>
    </row>
    <row r="4" spans="1:8" x14ac:dyDescent="0.2">
      <c r="E4" s="86" t="s">
        <v>87</v>
      </c>
      <c r="F4" s="37">
        <v>325</v>
      </c>
      <c r="G4" s="41" t="s">
        <v>121</v>
      </c>
      <c r="H4" s="38"/>
    </row>
    <row r="5" spans="1:8" x14ac:dyDescent="0.2">
      <c r="E5" s="86" t="s">
        <v>2</v>
      </c>
      <c r="F5" s="37">
        <v>0.1</v>
      </c>
      <c r="G5" s="37"/>
      <c r="H5" s="38"/>
    </row>
    <row r="6" spans="1:8" x14ac:dyDescent="0.2">
      <c r="E6" s="86" t="s">
        <v>120</v>
      </c>
      <c r="F6" s="87">
        <v>200000</v>
      </c>
      <c r="G6" s="37"/>
      <c r="H6" s="38"/>
    </row>
    <row r="7" spans="1:8" x14ac:dyDescent="0.2">
      <c r="E7" s="88" t="s">
        <v>118</v>
      </c>
      <c r="F7" s="89">
        <f>F4*(1-F5)/100000</f>
        <v>2.9250000000000001E-3</v>
      </c>
      <c r="G7" s="44" t="s">
        <v>127</v>
      </c>
      <c r="H7" s="47"/>
    </row>
    <row r="8" spans="1:8" x14ac:dyDescent="0.2">
      <c r="B8" s="90" t="s">
        <v>155</v>
      </c>
      <c r="E8" s="31"/>
    </row>
    <row r="9" spans="1:8" x14ac:dyDescent="0.2">
      <c r="F9" s="4" t="s">
        <v>117</v>
      </c>
      <c r="G9" s="4" t="s">
        <v>48</v>
      </c>
    </row>
    <row r="10" spans="1:8" x14ac:dyDescent="0.2">
      <c r="F10" s="55">
        <f>$F$2-$F$6*$F$4/100000-$F$3</f>
        <v>299270</v>
      </c>
      <c r="G10" s="56">
        <f>$F$1*(1-EXP(-F10/$F$1))</f>
        <v>94984.815622271155</v>
      </c>
    </row>
    <row r="11" spans="1:8" x14ac:dyDescent="0.2">
      <c r="C11" s="58" t="s">
        <v>15</v>
      </c>
      <c r="D11" s="59">
        <f>G10*(1-$F$7)+G16*$F$7</f>
        <v>94959.609434236991</v>
      </c>
      <c r="F11" s="54"/>
      <c r="G11" s="54"/>
    </row>
    <row r="12" spans="1:8" x14ac:dyDescent="0.2">
      <c r="C12" s="58" t="s">
        <v>16</v>
      </c>
      <c r="D12" s="59">
        <f>-$F$1*LN(1-D11/$F$1)</f>
        <v>298768.66137003113</v>
      </c>
      <c r="F12" s="57">
        <f>1-$F$7</f>
        <v>0.99707500000000004</v>
      </c>
      <c r="G12" s="54"/>
    </row>
    <row r="13" spans="1:8" x14ac:dyDescent="0.2">
      <c r="C13" s="4"/>
      <c r="D13" s="54"/>
      <c r="G13" s="54"/>
    </row>
    <row r="14" spans="1:8" x14ac:dyDescent="0.2">
      <c r="C14" s="4" t="s">
        <v>45</v>
      </c>
      <c r="D14" s="53">
        <f>F10*(1-$F$7)+F16*$F$7</f>
        <v>298977.5</v>
      </c>
      <c r="F14" s="57">
        <f>$F$7</f>
        <v>2.9250000000000001E-3</v>
      </c>
    </row>
    <row r="15" spans="1:8" x14ac:dyDescent="0.2">
      <c r="F15" s="54"/>
      <c r="G15" s="54"/>
    </row>
    <row r="16" spans="1:8" x14ac:dyDescent="0.2">
      <c r="F16" s="55">
        <f>$F$6-$F$6*$F$4/100000-$F$3</f>
        <v>199270</v>
      </c>
      <c r="G16" s="56">
        <f>$F$1*(1-EXP(-F16/$F$1))</f>
        <v>86367.315439648024</v>
      </c>
    </row>
    <row r="19" spans="3:7" x14ac:dyDescent="0.2">
      <c r="F19" s="4"/>
      <c r="G19" s="4"/>
    </row>
    <row r="20" spans="3:7" x14ac:dyDescent="0.2">
      <c r="F20" s="55">
        <f>$F$2</f>
        <v>300000</v>
      </c>
      <c r="G20" s="56">
        <f>$F$1*(1-EXP(-F20/$F$1))</f>
        <v>95021.293163213602</v>
      </c>
    </row>
    <row r="21" spans="3:7" x14ac:dyDescent="0.2">
      <c r="C21" s="4" t="s">
        <v>15</v>
      </c>
      <c r="D21" s="56">
        <f>G20*(1-$F$7)+G26*$F$7</f>
        <v>94743.355880711213</v>
      </c>
      <c r="F21" s="54"/>
      <c r="G21" s="54"/>
    </row>
    <row r="22" spans="3:7" x14ac:dyDescent="0.2">
      <c r="C22" s="4" t="s">
        <v>16</v>
      </c>
      <c r="D22" s="55">
        <f>-$F$1*LN(1-D21/$F$1)</f>
        <v>294567.73629823764</v>
      </c>
      <c r="F22" s="57">
        <f>1-$F$7</f>
        <v>0.99707500000000004</v>
      </c>
      <c r="G22" s="54"/>
    </row>
    <row r="23" spans="3:7" x14ac:dyDescent="0.2">
      <c r="C23" s="4"/>
      <c r="D23" s="54"/>
      <c r="G23" s="54"/>
    </row>
    <row r="24" spans="3:7" x14ac:dyDescent="0.2">
      <c r="C24" s="58" t="s">
        <v>45</v>
      </c>
      <c r="D24" s="60">
        <f>F20*(1-$F$7)+F26*$F$7</f>
        <v>299122.5</v>
      </c>
      <c r="F24" s="57">
        <f>$F$7</f>
        <v>2.9250000000000001E-3</v>
      </c>
      <c r="G24" s="54"/>
    </row>
    <row r="25" spans="3:7" x14ac:dyDescent="0.2">
      <c r="F25" s="54"/>
      <c r="G25" s="54"/>
    </row>
    <row r="26" spans="3:7" x14ac:dyDescent="0.2">
      <c r="F26" s="55">
        <v>0</v>
      </c>
      <c r="G26" s="56">
        <f>$F$1*(1-EXP(-F26/$F$1))</f>
        <v>0</v>
      </c>
    </row>
    <row r="28" spans="3:7" x14ac:dyDescent="0.2">
      <c r="C28" s="90" t="s">
        <v>154</v>
      </c>
    </row>
    <row r="35" spans="1:1" x14ac:dyDescent="0.2">
      <c r="A35" s="83" t="s">
        <v>153</v>
      </c>
    </row>
  </sheetData>
  <phoneticPr fontId="2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DSMT4" shapeId="5145" r:id="rId3">
          <objectPr defaultSize="0" autoPict="0" r:id="rId4">
            <anchor moveWithCells="1" sizeWithCells="1">
              <from>
                <xdr:col>2</xdr:col>
                <xdr:colOff>361950</xdr:colOff>
                <xdr:row>29</xdr:row>
                <xdr:rowOff>19050</xdr:rowOff>
              </from>
              <to>
                <xdr:col>6</xdr:col>
                <xdr:colOff>371475</xdr:colOff>
                <xdr:row>32</xdr:row>
                <xdr:rowOff>95250</xdr:rowOff>
              </to>
            </anchor>
          </objectPr>
        </oleObject>
      </mc:Choice>
      <mc:Fallback>
        <oleObject progId="Equation.DSMT4" shapeId="514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zoomScale="75" workbookViewId="0">
      <selection activeCell="S42" sqref="S42"/>
    </sheetView>
  </sheetViews>
  <sheetFormatPr defaultRowHeight="12.75" x14ac:dyDescent="0.2"/>
  <cols>
    <col min="1" max="1" width="19.5703125" customWidth="1"/>
    <col min="2" max="2" width="10.5703125" customWidth="1"/>
    <col min="3" max="3" width="12.85546875" customWidth="1"/>
    <col min="4" max="4" width="13.5703125" customWidth="1"/>
    <col min="5" max="5" width="12.5703125" customWidth="1"/>
    <col min="6" max="6" width="9.85546875" customWidth="1"/>
    <col min="7" max="8" width="13" bestFit="1" customWidth="1"/>
    <col min="9" max="9" width="9.85546875" bestFit="1" customWidth="1"/>
    <col min="10" max="10" width="11.85546875" bestFit="1" customWidth="1"/>
    <col min="11" max="11" width="12" customWidth="1"/>
    <col min="12" max="13" width="9.42578125" bestFit="1" customWidth="1"/>
    <col min="14" max="14" width="9.28515625" bestFit="1" customWidth="1"/>
  </cols>
  <sheetData>
    <row r="1" spans="1:15" ht="15.75" x14ac:dyDescent="0.25">
      <c r="A1" s="90" t="s">
        <v>156</v>
      </c>
      <c r="C1" s="9" t="s">
        <v>0</v>
      </c>
      <c r="D1" s="8"/>
      <c r="E1" s="8"/>
      <c r="G1" t="s">
        <v>150</v>
      </c>
      <c r="H1" s="16"/>
      <c r="I1" s="16"/>
    </row>
    <row r="2" spans="1:15" x14ac:dyDescent="0.2">
      <c r="C2" s="8" t="s">
        <v>1</v>
      </c>
      <c r="D2" s="8"/>
      <c r="E2" s="8"/>
      <c r="H2" s="51" t="s">
        <v>151</v>
      </c>
      <c r="I2" s="16"/>
    </row>
    <row r="3" spans="1:15" x14ac:dyDescent="0.2">
      <c r="A3" s="29"/>
      <c r="H3" s="16"/>
      <c r="I3" s="16"/>
    </row>
    <row r="4" spans="1:15" x14ac:dyDescent="0.2">
      <c r="A4" t="s">
        <v>52</v>
      </c>
      <c r="B4" s="19">
        <v>0.08</v>
      </c>
      <c r="C4" s="1" t="s">
        <v>53</v>
      </c>
      <c r="H4" s="16"/>
      <c r="I4" s="62" t="s">
        <v>75</v>
      </c>
      <c r="J4" s="33"/>
      <c r="K4" s="34"/>
      <c r="L4" s="34"/>
      <c r="M4" s="34"/>
      <c r="N4" s="34" t="s">
        <v>102</v>
      </c>
      <c r="O4" s="35"/>
    </row>
    <row r="5" spans="1:15" x14ac:dyDescent="0.2">
      <c r="A5" t="s">
        <v>2</v>
      </c>
      <c r="B5" s="12">
        <v>0.1</v>
      </c>
      <c r="C5" t="s">
        <v>30</v>
      </c>
      <c r="H5" s="16"/>
      <c r="I5" s="36"/>
      <c r="J5" s="37"/>
      <c r="K5" s="14">
        <v>0.08</v>
      </c>
      <c r="L5" s="37" t="s">
        <v>148</v>
      </c>
      <c r="M5" s="37"/>
      <c r="N5" s="37" t="s">
        <v>103</v>
      </c>
      <c r="O5" s="38"/>
    </row>
    <row r="6" spans="1:15" x14ac:dyDescent="0.2">
      <c r="A6" t="s">
        <v>55</v>
      </c>
      <c r="B6" s="19">
        <v>0.32500000000000001</v>
      </c>
      <c r="C6" t="s">
        <v>54</v>
      </c>
      <c r="H6" s="16"/>
      <c r="I6" s="36"/>
      <c r="J6" s="37"/>
      <c r="K6" s="61">
        <v>0.32500000000000001</v>
      </c>
      <c r="L6" s="37" t="s">
        <v>87</v>
      </c>
      <c r="M6" s="37"/>
      <c r="N6" s="41" t="s">
        <v>104</v>
      </c>
      <c r="O6" s="38"/>
    </row>
    <row r="7" spans="1:15" x14ac:dyDescent="0.2">
      <c r="A7" s="1" t="s">
        <v>32</v>
      </c>
      <c r="B7" s="32">
        <f>rate*(1-margin)/100</f>
        <v>2.9250000000000005E-3</v>
      </c>
      <c r="I7" s="36"/>
      <c r="J7" s="37"/>
      <c r="K7" s="39">
        <f>0.002925*1</f>
        <v>2.9250000000000001E-3</v>
      </c>
      <c r="L7" s="37" t="s">
        <v>86</v>
      </c>
      <c r="M7" s="37"/>
      <c r="N7" s="50" t="s">
        <v>105</v>
      </c>
      <c r="O7" s="38"/>
    </row>
    <row r="8" spans="1:15" x14ac:dyDescent="0.2">
      <c r="A8" t="s">
        <v>3</v>
      </c>
      <c r="B8" s="11">
        <v>300</v>
      </c>
      <c r="C8" s="1" t="s">
        <v>64</v>
      </c>
      <c r="H8" s="16"/>
      <c r="I8" s="36"/>
      <c r="J8" s="37"/>
      <c r="K8" s="14">
        <f>300*1</f>
        <v>300</v>
      </c>
      <c r="L8" s="37" t="s">
        <v>147</v>
      </c>
      <c r="M8" s="37"/>
      <c r="N8" s="14" t="s">
        <v>149</v>
      </c>
      <c r="O8" s="38"/>
    </row>
    <row r="9" spans="1:15" x14ac:dyDescent="0.2">
      <c r="A9" t="s">
        <v>4</v>
      </c>
      <c r="B9" s="11">
        <v>100</v>
      </c>
      <c r="C9" s="1" t="s">
        <v>5</v>
      </c>
      <c r="H9" s="16"/>
      <c r="I9" s="36"/>
      <c r="J9" s="37"/>
      <c r="K9" s="14">
        <v>100</v>
      </c>
      <c r="L9" s="37" t="s">
        <v>89</v>
      </c>
      <c r="M9" s="37"/>
      <c r="N9" s="37"/>
      <c r="O9" s="38"/>
    </row>
    <row r="10" spans="1:15" ht="13.5" thickBot="1" x14ac:dyDescent="0.25">
      <c r="A10" s="7" t="s">
        <v>152</v>
      </c>
      <c r="B10" s="76">
        <v>200</v>
      </c>
      <c r="C10" s="7"/>
      <c r="D10" s="7"/>
      <c r="E10" s="7"/>
      <c r="F10" s="7"/>
      <c r="G10" s="7"/>
      <c r="I10" s="40"/>
      <c r="J10" s="37"/>
      <c r="K10" s="37"/>
      <c r="L10" s="37"/>
      <c r="M10" s="37"/>
      <c r="N10" s="37"/>
      <c r="O10" s="38"/>
    </row>
    <row r="11" spans="1:15" x14ac:dyDescent="0.2">
      <c r="A11" t="s">
        <v>6</v>
      </c>
      <c r="C11" s="26">
        <f>Amt</f>
        <v>200</v>
      </c>
      <c r="D11" s="1" t="s">
        <v>57</v>
      </c>
      <c r="F11" s="13" t="s">
        <v>33</v>
      </c>
      <c r="I11" s="81" t="s">
        <v>6</v>
      </c>
      <c r="J11" s="80"/>
      <c r="K11" s="82">
        <v>289.43134754566387</v>
      </c>
      <c r="L11" s="41" t="s">
        <v>57</v>
      </c>
      <c r="M11" s="37"/>
      <c r="N11" s="37"/>
      <c r="O11" s="38"/>
    </row>
    <row r="12" spans="1:15" x14ac:dyDescent="0.2">
      <c r="A12" t="s">
        <v>31</v>
      </c>
      <c r="C12" s="3">
        <f>admin+Amt*rate/100</f>
        <v>0.73</v>
      </c>
      <c r="D12" t="s">
        <v>56</v>
      </c>
      <c r="I12" s="40" t="s">
        <v>31</v>
      </c>
      <c r="J12" s="37"/>
      <c r="K12" s="42">
        <f>K5+K11*K6/100</f>
        <v>1.0206518795234076</v>
      </c>
      <c r="L12" s="37" t="s">
        <v>56</v>
      </c>
      <c r="M12" s="37"/>
      <c r="N12" s="37"/>
      <c r="O12" s="38"/>
    </row>
    <row r="13" spans="1:15" x14ac:dyDescent="0.2">
      <c r="A13" t="s">
        <v>7</v>
      </c>
      <c r="C13" t="s">
        <v>7</v>
      </c>
      <c r="E13" t="s">
        <v>8</v>
      </c>
      <c r="I13" s="40" t="s">
        <v>7</v>
      </c>
      <c r="J13" s="37"/>
      <c r="K13" s="37" t="s">
        <v>7</v>
      </c>
      <c r="L13" s="37"/>
      <c r="M13" s="37"/>
      <c r="N13" s="37" t="s">
        <v>92</v>
      </c>
      <c r="O13" s="38"/>
    </row>
    <row r="14" spans="1:15" x14ac:dyDescent="0.2">
      <c r="A14" t="str">
        <f>CONCATENATE("  U(",TEXT(Amt,"###"),")k")</f>
        <v xml:space="preserve">  U(200)k</v>
      </c>
      <c r="C14" s="3">
        <f>RTC*(1-EXP(-Amt/RTC))</f>
        <v>86.466471676338728</v>
      </c>
      <c r="D14" s="1" t="s">
        <v>58</v>
      </c>
      <c r="E14" s="1" t="s">
        <v>9</v>
      </c>
      <c r="F14" s="3">
        <v>0</v>
      </c>
      <c r="G14" s="1" t="s">
        <v>5</v>
      </c>
      <c r="H14" s="31" t="s">
        <v>90</v>
      </c>
      <c r="I14" s="40" t="str">
        <f>CONCATENATE("  U(",TEXT(K11,"###"),")k")</f>
        <v xml:space="preserve">  U(289)k</v>
      </c>
      <c r="J14" s="37"/>
      <c r="K14" s="42">
        <f>K9*(1-EXP(-K11/K9))</f>
        <v>94.466299773271828</v>
      </c>
      <c r="L14" s="41" t="s">
        <v>58</v>
      </c>
      <c r="M14" s="41"/>
      <c r="N14" s="42">
        <f>K9*(1-EXP(-(K11-K12)/K9))</f>
        <v>94.409530743632473</v>
      </c>
      <c r="O14" s="38"/>
    </row>
    <row r="15" spans="1:15" x14ac:dyDescent="0.2">
      <c r="A15" t="str">
        <f>CONCATENATE("  U(",TEXT(PVearn,"###"),")k")</f>
        <v xml:space="preserve">  U(300)k</v>
      </c>
      <c r="C15" s="3">
        <f>RTC*(1-EXP(-PVearn/RTC))</f>
        <v>95.021293163213599</v>
      </c>
      <c r="D15" s="1" t="s">
        <v>59</v>
      </c>
      <c r="E15" t="str">
        <f>CONCATENATE("  U(",TEXT(PVearn,"###"),")k")</f>
        <v xml:space="preserve">  U(300)k</v>
      </c>
      <c r="F15" s="3">
        <f>RTC*(1-EXP(-PVearn/RTC))</f>
        <v>95.021293163213599</v>
      </c>
      <c r="G15" s="1" t="s">
        <v>5</v>
      </c>
      <c r="H15" s="31" t="s">
        <v>91</v>
      </c>
      <c r="I15" s="40" t="str">
        <f>CONCATENATE("  U(",TEXT(K8,"###"),")k")</f>
        <v xml:space="preserve">  U(300)k</v>
      </c>
      <c r="J15" s="37"/>
      <c r="K15" s="42">
        <f>K9*(1-EXP(-K8/K9))</f>
        <v>95.021293163213599</v>
      </c>
      <c r="L15" s="41" t="s">
        <v>59</v>
      </c>
      <c r="M15" s="37"/>
      <c r="N15" s="42">
        <f>K9*(1-EXP(-(K8-K12)/K9))</f>
        <v>94.970217690310676</v>
      </c>
      <c r="O15" s="38"/>
    </row>
    <row r="16" spans="1:15" x14ac:dyDescent="0.2">
      <c r="A16" s="1" t="s">
        <v>62</v>
      </c>
      <c r="C16" s="3">
        <f>C14*p+(1-p)*C15</f>
        <v>94.996270310364494</v>
      </c>
      <c r="D16" s="1" t="s">
        <v>61</v>
      </c>
      <c r="E16" s="1" t="s">
        <v>10</v>
      </c>
      <c r="F16" s="3">
        <f>F14*p+(1-p)*F15</f>
        <v>94.743355880711206</v>
      </c>
      <c r="I16" s="43" t="s">
        <v>62</v>
      </c>
      <c r="J16" s="37"/>
      <c r="K16" s="42">
        <f>K14*K7+(1-K7)*K15</f>
        <v>95.019669807548027</v>
      </c>
      <c r="L16" s="41" t="s">
        <v>61</v>
      </c>
      <c r="M16" s="41"/>
      <c r="N16" s="42">
        <f>K7*N14+(1-K7)*N15</f>
        <v>94.968577680991658</v>
      </c>
      <c r="O16" s="38"/>
    </row>
    <row r="17" spans="1:15" x14ac:dyDescent="0.2">
      <c r="A17" s="1" t="s">
        <v>63</v>
      </c>
      <c r="C17" s="3">
        <f>-RTC*LN(1-C16/RTC)</f>
        <v>299.49866137003107</v>
      </c>
      <c r="D17" s="1" t="s">
        <v>60</v>
      </c>
      <c r="I17" s="43" t="s">
        <v>63</v>
      </c>
      <c r="J17" s="37"/>
      <c r="K17" s="42">
        <f>-K9*LN(1-K16/K9)</f>
        <v>299.9673993444307</v>
      </c>
      <c r="L17" s="41" t="s">
        <v>60</v>
      </c>
      <c r="M17" s="37"/>
      <c r="N17" s="37"/>
      <c r="O17" s="38"/>
    </row>
    <row r="18" spans="1:15" x14ac:dyDescent="0.2">
      <c r="A18" s="1" t="s">
        <v>11</v>
      </c>
      <c r="C18" s="77">
        <f>C17-Amt*(rate/100)-admin</f>
        <v>298.76866137003111</v>
      </c>
      <c r="D18" s="1" t="s">
        <v>60</v>
      </c>
      <c r="E18" s="1"/>
      <c r="F18" s="3">
        <f>-RTC*LN(1-F16/RTC)</f>
        <v>294.56773629823766</v>
      </c>
      <c r="I18" s="78" t="s">
        <v>11</v>
      </c>
      <c r="J18" s="44"/>
      <c r="K18" s="79">
        <f>K17-K12</f>
        <v>298.94674746490728</v>
      </c>
      <c r="L18" s="45" t="s">
        <v>60</v>
      </c>
      <c r="M18" s="45"/>
      <c r="N18" s="46">
        <f>-K9*LN(1-N16/K9)</f>
        <v>298.94674746490762</v>
      </c>
      <c r="O18" s="47"/>
    </row>
    <row r="19" spans="1:15" ht="13.5" thickBot="1" x14ac:dyDescent="0.25">
      <c r="A19" s="5" t="s">
        <v>12</v>
      </c>
      <c r="B19" s="7"/>
      <c r="C19" s="6">
        <f>p*Amt+(1-p)*PVearn-Amt*(rate/100)-admin</f>
        <v>298.97750000000002</v>
      </c>
      <c r="D19" s="5" t="s">
        <v>60</v>
      </c>
      <c r="E19" s="6">
        <f>p*0+(1-p)*PVearn</f>
        <v>299.1225</v>
      </c>
      <c r="F19" s="7"/>
      <c r="G19" s="7"/>
    </row>
    <row r="20" spans="1:15" x14ac:dyDescent="0.2">
      <c r="D20" s="15" t="s">
        <v>47</v>
      </c>
      <c r="E20" s="4" t="s">
        <v>48</v>
      </c>
      <c r="F20" s="4" t="s">
        <v>45</v>
      </c>
      <c r="G20" s="4" t="s">
        <v>15</v>
      </c>
      <c r="H20" s="4" t="s">
        <v>16</v>
      </c>
      <c r="K20" s="3"/>
    </row>
    <row r="21" spans="1:15" x14ac:dyDescent="0.2">
      <c r="A21" s="14" t="s">
        <v>34</v>
      </c>
      <c r="B21" t="s">
        <v>43</v>
      </c>
      <c r="D21">
        <f>PVearn</f>
        <v>300</v>
      </c>
      <c r="E21">
        <f>RTC*(1-EXP(-D21/RTC))</f>
        <v>95.021293163213599</v>
      </c>
      <c r="F21" s="4" t="s">
        <v>49</v>
      </c>
      <c r="G21" s="4" t="s">
        <v>49</v>
      </c>
      <c r="H21" s="4" t="s">
        <v>49</v>
      </c>
    </row>
    <row r="22" spans="1:15" x14ac:dyDescent="0.2">
      <c r="A22" s="14"/>
      <c r="B22" t="s">
        <v>44</v>
      </c>
      <c r="D22">
        <v>0</v>
      </c>
      <c r="E22">
        <f>RTC*(1-EXP(-D22/RTC))</f>
        <v>0</v>
      </c>
      <c r="F22" s="3">
        <f>p*D22+(1-p)*D21</f>
        <v>299.1225</v>
      </c>
      <c r="G22" s="17">
        <f>p*E22+(1-p)*E21</f>
        <v>94.743355880711206</v>
      </c>
      <c r="H22" s="3">
        <f>-RTC*LN(1-G22/RTC)</f>
        <v>294.56773629823766</v>
      </c>
    </row>
    <row r="23" spans="1:15" x14ac:dyDescent="0.2">
      <c r="A23" s="14"/>
    </row>
    <row r="24" spans="1:15" x14ac:dyDescent="0.2">
      <c r="A24" s="4" t="s">
        <v>13</v>
      </c>
      <c r="C24" s="4" t="s">
        <v>38</v>
      </c>
      <c r="D24" s="4" t="s">
        <v>35</v>
      </c>
      <c r="E24" s="4" t="s">
        <v>35</v>
      </c>
      <c r="G24" s="4" t="s">
        <v>50</v>
      </c>
      <c r="H24" s="4" t="s">
        <v>50</v>
      </c>
      <c r="L24" t="s">
        <v>93</v>
      </c>
    </row>
    <row r="25" spans="1:15" x14ac:dyDescent="0.2">
      <c r="A25">
        <v>50</v>
      </c>
      <c r="C25" s="4" t="s">
        <v>39</v>
      </c>
      <c r="D25" s="4" t="s">
        <v>36</v>
      </c>
      <c r="E25" s="4" t="s">
        <v>36</v>
      </c>
      <c r="F25" s="4" t="s">
        <v>45</v>
      </c>
      <c r="G25" s="4" t="s">
        <v>36</v>
      </c>
      <c r="H25" s="4" t="s">
        <v>36</v>
      </c>
      <c r="I25" s="4" t="s">
        <v>51</v>
      </c>
      <c r="J25" s="4" t="s">
        <v>51</v>
      </c>
      <c r="L25" s="30">
        <f>PVearn+RTC*LN(p*(1-rate/100)/((rate/100)*(1-p)))</f>
        <v>289.43134777940782</v>
      </c>
      <c r="M25">
        <f>PVearn+RTC*LN((1-margin)*(1-rate/100)/(margin*rate/100-rate/100+1))</f>
        <v>289.43134777940782</v>
      </c>
    </row>
    <row r="26" spans="1:15" x14ac:dyDescent="0.2">
      <c r="B26" s="4" t="s">
        <v>14</v>
      </c>
      <c r="C26" s="4" t="s">
        <v>40</v>
      </c>
      <c r="D26" s="4" t="s">
        <v>37</v>
      </c>
      <c r="E26" s="4" t="s">
        <v>42</v>
      </c>
      <c r="F26" s="18" t="s">
        <v>46</v>
      </c>
      <c r="G26" s="18" t="s">
        <v>37</v>
      </c>
      <c r="H26" s="18" t="s">
        <v>42</v>
      </c>
      <c r="I26" s="18" t="s">
        <v>15</v>
      </c>
      <c r="J26" s="18" t="s">
        <v>16</v>
      </c>
    </row>
    <row r="27" spans="1:15" x14ac:dyDescent="0.2">
      <c r="B27">
        <v>0</v>
      </c>
      <c r="C27" s="20">
        <f>IF(B27&gt;0,admin+B27*rate/100,0)</f>
        <v>0</v>
      </c>
      <c r="D27" s="3">
        <f>PVearn-C27</f>
        <v>300</v>
      </c>
      <c r="E27" s="3">
        <f>B27-C27</f>
        <v>0</v>
      </c>
      <c r="F27" s="3">
        <f>p*E27+(1-p)*D27</f>
        <v>299.1225</v>
      </c>
      <c r="G27" s="17">
        <f>RTC*(1-EXP(-D27/RTC))</f>
        <v>95.021293163213599</v>
      </c>
      <c r="H27" s="17">
        <f>RTC*(1-EXP(-E27/RTC))</f>
        <v>0</v>
      </c>
      <c r="I27" s="17">
        <f>p*H27+(1-p)*G27</f>
        <v>94.743355880711206</v>
      </c>
      <c r="J27" s="3">
        <f>-RTC*LN(1-I27/RTC)</f>
        <v>294.56773629823766</v>
      </c>
      <c r="K27" t="str">
        <f>IF(J27=MAX(J$27:J$43),"** highest","")</f>
        <v/>
      </c>
    </row>
    <row r="28" spans="1:15" x14ac:dyDescent="0.2">
      <c r="B28">
        <f>B27+step</f>
        <v>50</v>
      </c>
      <c r="C28" s="20">
        <f t="shared" ref="C28:C43" si="0">admin+B28*rate/100</f>
        <v>0.24249999999999999</v>
      </c>
      <c r="D28" s="3">
        <f t="shared" ref="D28:D43" si="1">PVearn-C28</f>
        <v>299.75749999999999</v>
      </c>
      <c r="E28" s="3">
        <f t="shared" ref="E28:E43" si="2">B28-C28</f>
        <v>49.7575</v>
      </c>
      <c r="F28" s="3">
        <f t="shared" ref="F28:F43" si="3">p*E28+(1-p)*D28</f>
        <v>299.02625</v>
      </c>
      <c r="G28" s="17">
        <f t="shared" ref="G28:G43" si="4">RTC*(1-EXP(-D28/RTC))</f>
        <v>95.009205148340129</v>
      </c>
      <c r="H28" s="17">
        <f t="shared" ref="H28:H43" si="5">RTC*(1-EXP(-E28/RTC))</f>
        <v>39.199671860543539</v>
      </c>
      <c r="I28" s="17">
        <f t="shared" ref="I28:I43" si="6">p*H28+(1-p)*G28</f>
        <v>94.845962263473339</v>
      </c>
      <c r="J28" s="3">
        <f t="shared" ref="J28:J43" si="7">-RTC*LN(1-I28/RTC)</f>
        <v>296.53897519906474</v>
      </c>
      <c r="K28" t="str">
        <f t="shared" ref="K28:K43" si="8">IF(J28=MAX(J$27:J$43),"** highest","")</f>
        <v/>
      </c>
    </row>
    <row r="29" spans="1:15" x14ac:dyDescent="0.2">
      <c r="B29">
        <f t="shared" ref="B29:B43" si="9">B28+step</f>
        <v>100</v>
      </c>
      <c r="C29" s="3">
        <f t="shared" si="0"/>
        <v>0.40500000000000003</v>
      </c>
      <c r="D29" s="3">
        <f t="shared" si="1"/>
        <v>299.59500000000003</v>
      </c>
      <c r="E29" s="3">
        <f t="shared" si="2"/>
        <v>99.594999999999999</v>
      </c>
      <c r="F29" s="3">
        <f t="shared" si="3"/>
        <v>299.01000000000005</v>
      </c>
      <c r="G29" s="17">
        <f t="shared" si="4"/>
        <v>95.001088513726629</v>
      </c>
      <c r="H29" s="17">
        <f t="shared" si="5"/>
        <v>63.062762594337293</v>
      </c>
      <c r="I29" s="17">
        <f t="shared" si="6"/>
        <v>94.907668910412426</v>
      </c>
      <c r="J29" s="3">
        <f t="shared" si="7"/>
        <v>297.74344858852191</v>
      </c>
      <c r="K29" t="str">
        <f t="shared" si="8"/>
        <v/>
      </c>
    </row>
    <row r="30" spans="1:15" x14ac:dyDescent="0.2">
      <c r="B30">
        <f t="shared" si="9"/>
        <v>150</v>
      </c>
      <c r="C30" s="3">
        <f t="shared" si="0"/>
        <v>0.5675</v>
      </c>
      <c r="D30" s="3">
        <f t="shared" si="1"/>
        <v>299.4325</v>
      </c>
      <c r="E30" s="3">
        <f t="shared" si="2"/>
        <v>149.4325</v>
      </c>
      <c r="F30" s="3">
        <f t="shared" si="3"/>
        <v>298.99374999999998</v>
      </c>
      <c r="G30" s="17">
        <f t="shared" si="4"/>
        <v>94.992958678859594</v>
      </c>
      <c r="H30" s="17">
        <f t="shared" si="5"/>
        <v>77.55999763631398</v>
      </c>
      <c r="I30" s="17">
        <f t="shared" si="6"/>
        <v>94.941967267810142</v>
      </c>
      <c r="J30" s="3">
        <f t="shared" si="7"/>
        <v>298.41925663911792</v>
      </c>
      <c r="K30" t="str">
        <f t="shared" si="8"/>
        <v/>
      </c>
    </row>
    <row r="31" spans="1:15" x14ac:dyDescent="0.2">
      <c r="B31">
        <f t="shared" si="9"/>
        <v>200</v>
      </c>
      <c r="C31" s="3">
        <f t="shared" si="0"/>
        <v>0.73</v>
      </c>
      <c r="D31" s="3">
        <f t="shared" si="1"/>
        <v>299.27</v>
      </c>
      <c r="E31" s="3">
        <f t="shared" si="2"/>
        <v>199.27</v>
      </c>
      <c r="F31" s="3">
        <f t="shared" si="3"/>
        <v>298.97750000000002</v>
      </c>
      <c r="G31" s="17">
        <f t="shared" si="4"/>
        <v>94.984815622271157</v>
      </c>
      <c r="H31" s="17">
        <f t="shared" si="5"/>
        <v>86.367315439648024</v>
      </c>
      <c r="I31" s="17">
        <f t="shared" si="6"/>
        <v>94.959609434236981</v>
      </c>
      <c r="J31" s="3">
        <f t="shared" si="7"/>
        <v>298.76866137003094</v>
      </c>
      <c r="K31" t="str">
        <f t="shared" si="8"/>
        <v/>
      </c>
    </row>
    <row r="32" spans="1:15" x14ac:dyDescent="0.2">
      <c r="B32">
        <f t="shared" si="9"/>
        <v>250</v>
      </c>
      <c r="C32" s="3">
        <f t="shared" si="0"/>
        <v>0.89249999999999996</v>
      </c>
      <c r="D32" s="3">
        <f t="shared" si="1"/>
        <v>299.10750000000002</v>
      </c>
      <c r="E32" s="3">
        <f t="shared" si="2"/>
        <v>249.10749999999999</v>
      </c>
      <c r="F32" s="3">
        <f t="shared" si="3"/>
        <v>298.96125000000006</v>
      </c>
      <c r="G32" s="17">
        <f t="shared" si="4"/>
        <v>94.976659322458573</v>
      </c>
      <c r="H32" s="17">
        <f t="shared" si="5"/>
        <v>91.717911374964245</v>
      </c>
      <c r="I32" s="17">
        <f t="shared" si="6"/>
        <v>94.967127484712151</v>
      </c>
      <c r="J32" s="3">
        <f t="shared" si="7"/>
        <v>298.91792882806476</v>
      </c>
      <c r="K32" t="str">
        <f t="shared" si="8"/>
        <v/>
      </c>
    </row>
    <row r="33" spans="1:11" x14ac:dyDescent="0.2">
      <c r="B33">
        <f t="shared" si="9"/>
        <v>300</v>
      </c>
      <c r="C33" s="3">
        <f t="shared" si="0"/>
        <v>1.0549999999999999</v>
      </c>
      <c r="D33" s="3">
        <f t="shared" si="1"/>
        <v>298.94499999999999</v>
      </c>
      <c r="E33" s="3">
        <f t="shared" si="2"/>
        <v>298.94499999999999</v>
      </c>
      <c r="F33" s="3">
        <f t="shared" si="3"/>
        <v>298.94499999999999</v>
      </c>
      <c r="G33" s="17">
        <f t="shared" si="4"/>
        <v>94.968489757884072</v>
      </c>
      <c r="H33" s="17">
        <f t="shared" si="5"/>
        <v>94.968489757884072</v>
      </c>
      <c r="I33" s="17">
        <f t="shared" si="6"/>
        <v>94.968489757884086</v>
      </c>
      <c r="J33" s="63">
        <f t="shared" si="7"/>
        <v>298.94500000000033</v>
      </c>
      <c r="K33" t="str">
        <f t="shared" si="8"/>
        <v>** highest</v>
      </c>
    </row>
    <row r="34" spans="1:11" x14ac:dyDescent="0.2">
      <c r="B34">
        <f t="shared" si="9"/>
        <v>350</v>
      </c>
      <c r="C34" s="3">
        <f t="shared" si="0"/>
        <v>1.2175</v>
      </c>
      <c r="D34" s="3">
        <f t="shared" si="1"/>
        <v>298.78250000000003</v>
      </c>
      <c r="E34" s="3">
        <f t="shared" si="2"/>
        <v>348.78250000000003</v>
      </c>
      <c r="F34" s="3">
        <f t="shared" si="3"/>
        <v>298.92875000000004</v>
      </c>
      <c r="G34" s="17">
        <f t="shared" si="4"/>
        <v>94.960306906974921</v>
      </c>
      <c r="H34" s="17">
        <f t="shared" si="5"/>
        <v>96.943271623538294</v>
      </c>
      <c r="I34" s="17">
        <f t="shared" si="6"/>
        <v>94.966107078770875</v>
      </c>
      <c r="J34" s="3">
        <f t="shared" si="7"/>
        <v>298.89765606118243</v>
      </c>
      <c r="K34" t="str">
        <f t="shared" si="8"/>
        <v/>
      </c>
    </row>
    <row r="35" spans="1:11" x14ac:dyDescent="0.2">
      <c r="B35">
        <f t="shared" si="9"/>
        <v>400</v>
      </c>
      <c r="C35" s="3">
        <f t="shared" si="0"/>
        <v>1.3800000000000001</v>
      </c>
      <c r="D35" s="3">
        <f t="shared" si="1"/>
        <v>298.62</v>
      </c>
      <c r="E35" s="3">
        <f t="shared" si="2"/>
        <v>398.62</v>
      </c>
      <c r="F35" s="3">
        <f t="shared" si="3"/>
        <v>298.91249999999997</v>
      </c>
      <c r="G35" s="17">
        <f t="shared" si="4"/>
        <v>94.952110748123275</v>
      </c>
      <c r="H35" s="17">
        <f t="shared" si="5"/>
        <v>98.142985322924261</v>
      </c>
      <c r="I35" s="17">
        <f t="shared" si="6"/>
        <v>94.961444056254578</v>
      </c>
      <c r="J35" s="3">
        <f t="shared" si="7"/>
        <v>298.80506640573827</v>
      </c>
      <c r="K35" t="str">
        <f t="shared" si="8"/>
        <v/>
      </c>
    </row>
    <row r="36" spans="1:11" x14ac:dyDescent="0.2">
      <c r="B36">
        <f t="shared" si="9"/>
        <v>450</v>
      </c>
      <c r="C36" s="3">
        <f t="shared" si="0"/>
        <v>1.5425</v>
      </c>
      <c r="D36" s="3">
        <f t="shared" si="1"/>
        <v>298.45749999999998</v>
      </c>
      <c r="E36" s="3">
        <f t="shared" si="2"/>
        <v>448.45749999999998</v>
      </c>
      <c r="F36" s="3">
        <f t="shared" si="3"/>
        <v>298.89625000000001</v>
      </c>
      <c r="G36" s="17">
        <f t="shared" si="4"/>
        <v>94.943901259686143</v>
      </c>
      <c r="H36" s="17">
        <f t="shared" si="5"/>
        <v>98.871831878347493</v>
      </c>
      <c r="I36" s="17">
        <f t="shared" si="6"/>
        <v>94.955390456745718</v>
      </c>
      <c r="J36" s="3">
        <f t="shared" si="7"/>
        <v>298.684992997363</v>
      </c>
      <c r="K36" t="str">
        <f t="shared" si="8"/>
        <v/>
      </c>
    </row>
    <row r="37" spans="1:11" x14ac:dyDescent="0.2">
      <c r="B37">
        <f t="shared" si="9"/>
        <v>500</v>
      </c>
      <c r="C37" s="3">
        <f t="shared" si="0"/>
        <v>1.7050000000000001</v>
      </c>
      <c r="D37" s="3">
        <f t="shared" si="1"/>
        <v>298.29500000000002</v>
      </c>
      <c r="E37" s="3">
        <f t="shared" si="2"/>
        <v>498.29500000000002</v>
      </c>
      <c r="F37" s="3">
        <f t="shared" si="3"/>
        <v>298.88000000000005</v>
      </c>
      <c r="G37" s="17">
        <f t="shared" si="4"/>
        <v>94.935678419985308</v>
      </c>
      <c r="H37" s="17">
        <f t="shared" si="5"/>
        <v>99.314618604567428</v>
      </c>
      <c r="I37" s="17">
        <f t="shared" si="6"/>
        <v>94.948486820025224</v>
      </c>
      <c r="J37" s="3">
        <f t="shared" si="7"/>
        <v>298.54823479848363</v>
      </c>
      <c r="K37" t="str">
        <f t="shared" si="8"/>
        <v/>
      </c>
    </row>
    <row r="38" spans="1:11" x14ac:dyDescent="0.2">
      <c r="B38">
        <f t="shared" si="9"/>
        <v>550</v>
      </c>
      <c r="C38" s="3">
        <f t="shared" si="0"/>
        <v>1.8675000000000002</v>
      </c>
      <c r="D38" s="3">
        <f t="shared" si="1"/>
        <v>298.13249999999999</v>
      </c>
      <c r="E38" s="3">
        <f t="shared" si="2"/>
        <v>548.13250000000005</v>
      </c>
      <c r="F38" s="3">
        <f t="shared" si="3"/>
        <v>298.86374999999998</v>
      </c>
      <c r="G38" s="17">
        <f t="shared" si="4"/>
        <v>94.927442207307394</v>
      </c>
      <c r="H38" s="17">
        <f t="shared" si="5"/>
        <v>99.583619100567176</v>
      </c>
      <c r="I38" s="17">
        <f t="shared" si="6"/>
        <v>94.941061524720183</v>
      </c>
      <c r="J38" s="3">
        <f t="shared" si="7"/>
        <v>298.40135121912988</v>
      </c>
      <c r="K38" t="str">
        <f t="shared" si="8"/>
        <v/>
      </c>
    </row>
    <row r="39" spans="1:11" x14ac:dyDescent="0.2">
      <c r="B39">
        <f t="shared" si="9"/>
        <v>600</v>
      </c>
      <c r="C39" s="3">
        <f t="shared" si="0"/>
        <v>2.0299999999999998</v>
      </c>
      <c r="D39" s="3">
        <f t="shared" si="1"/>
        <v>297.97000000000003</v>
      </c>
      <c r="E39" s="3">
        <f t="shared" si="2"/>
        <v>597.97</v>
      </c>
      <c r="F39" s="3">
        <f t="shared" si="3"/>
        <v>298.84750000000003</v>
      </c>
      <c r="G39" s="17">
        <f t="shared" si="4"/>
        <v>94.919192599903596</v>
      </c>
      <c r="H39" s="17">
        <f t="shared" si="5"/>
        <v>99.747041494607444</v>
      </c>
      <c r="I39" s="17">
        <f t="shared" si="6"/>
        <v>94.933314057920612</v>
      </c>
      <c r="J39" s="3">
        <f t="shared" si="7"/>
        <v>298.24832424534338</v>
      </c>
      <c r="K39" t="str">
        <f t="shared" si="8"/>
        <v/>
      </c>
    </row>
    <row r="40" spans="1:11" x14ac:dyDescent="0.2">
      <c r="B40">
        <f t="shared" si="9"/>
        <v>650</v>
      </c>
      <c r="C40" s="3">
        <f t="shared" si="0"/>
        <v>2.1924999999999999</v>
      </c>
      <c r="D40" s="3">
        <f t="shared" si="1"/>
        <v>297.8075</v>
      </c>
      <c r="E40" s="3">
        <f t="shared" si="2"/>
        <v>647.8075</v>
      </c>
      <c r="F40" s="3">
        <f t="shared" si="3"/>
        <v>298.83125000000001</v>
      </c>
      <c r="G40" s="17">
        <f t="shared" si="4"/>
        <v>94.910929575989798</v>
      </c>
      <c r="H40" s="17">
        <f t="shared" si="5"/>
        <v>99.846323389142981</v>
      </c>
      <c r="I40" s="17">
        <f t="shared" si="6"/>
        <v>94.92536560289328</v>
      </c>
      <c r="J40" s="3">
        <f t="shared" si="7"/>
        <v>298.09157036342145</v>
      </c>
      <c r="K40" t="str">
        <f t="shared" si="8"/>
        <v/>
      </c>
    </row>
    <row r="41" spans="1:11" x14ac:dyDescent="0.2">
      <c r="B41">
        <f t="shared" si="9"/>
        <v>700</v>
      </c>
      <c r="C41" s="3">
        <f t="shared" si="0"/>
        <v>2.355</v>
      </c>
      <c r="D41" s="3">
        <f t="shared" si="1"/>
        <v>297.64499999999998</v>
      </c>
      <c r="E41" s="3">
        <f t="shared" si="2"/>
        <v>697.64499999999998</v>
      </c>
      <c r="F41" s="3">
        <f t="shared" si="3"/>
        <v>298.815</v>
      </c>
      <c r="G41" s="17">
        <f t="shared" si="4"/>
        <v>94.902653113746453</v>
      </c>
      <c r="H41" s="17">
        <f t="shared" si="5"/>
        <v>99.906638835140768</v>
      </c>
      <c r="I41" s="17">
        <f t="shared" si="6"/>
        <v>94.917289771981544</v>
      </c>
      <c r="J41" s="3">
        <f t="shared" si="7"/>
        <v>297.93255572108183</v>
      </c>
      <c r="K41" t="str">
        <f t="shared" si="8"/>
        <v/>
      </c>
    </row>
    <row r="42" spans="1:11" x14ac:dyDescent="0.2">
      <c r="B42">
        <f t="shared" si="9"/>
        <v>750</v>
      </c>
      <c r="C42" s="3">
        <f t="shared" si="0"/>
        <v>2.5175000000000001</v>
      </c>
      <c r="D42" s="3">
        <f t="shared" si="1"/>
        <v>297.48250000000002</v>
      </c>
      <c r="E42" s="3">
        <f t="shared" si="2"/>
        <v>747.48249999999996</v>
      </c>
      <c r="F42" s="3">
        <f t="shared" si="3"/>
        <v>298.79875000000004</v>
      </c>
      <c r="G42" s="17">
        <f t="shared" si="4"/>
        <v>94.894363191318547</v>
      </c>
      <c r="H42" s="17">
        <f t="shared" si="5"/>
        <v>99.943281498366829</v>
      </c>
      <c r="I42" s="17">
        <f t="shared" si="6"/>
        <v>94.909131277366669</v>
      </c>
      <c r="J42" s="3">
        <f t="shared" si="7"/>
        <v>297.77216975654886</v>
      </c>
      <c r="K42" t="str">
        <f t="shared" si="8"/>
        <v/>
      </c>
    </row>
    <row r="43" spans="1:11" x14ac:dyDescent="0.2">
      <c r="B43">
        <f t="shared" si="9"/>
        <v>800</v>
      </c>
      <c r="C43" s="3">
        <f t="shared" si="0"/>
        <v>2.68</v>
      </c>
      <c r="D43" s="3">
        <f t="shared" si="1"/>
        <v>297.32</v>
      </c>
      <c r="E43" s="3">
        <f t="shared" si="2"/>
        <v>797.32</v>
      </c>
      <c r="F43" s="3">
        <f t="shared" si="3"/>
        <v>298.78249999999997</v>
      </c>
      <c r="G43" s="17">
        <f t="shared" si="4"/>
        <v>94.886059786815451</v>
      </c>
      <c r="H43" s="17">
        <f t="shared" si="5"/>
        <v>99.965542541887075</v>
      </c>
      <c r="I43" s="17">
        <f t="shared" si="6"/>
        <v>94.900917273874043</v>
      </c>
      <c r="J43" s="3">
        <f t="shared" si="7"/>
        <v>297.61095200564938</v>
      </c>
      <c r="K43" t="str">
        <f t="shared" si="8"/>
        <v/>
      </c>
    </row>
    <row r="45" spans="1:11" x14ac:dyDescent="0.2">
      <c r="A45" s="10" t="s">
        <v>41</v>
      </c>
    </row>
    <row r="46" spans="1:11" x14ac:dyDescent="0.2">
      <c r="A46" t="s">
        <v>17</v>
      </c>
    </row>
  </sheetData>
  <phoneticPr fontId="2" type="noConversion"/>
  <pageMargins left="0.5" right="0.5" top="1" bottom="1" header="0.5" footer="0.5"/>
  <pageSetup scale="57"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K21" sqref="K21"/>
    </sheetView>
  </sheetViews>
  <sheetFormatPr defaultRowHeight="12.75" x14ac:dyDescent="0.2"/>
  <cols>
    <col min="2" max="2" width="20.5703125" customWidth="1"/>
  </cols>
  <sheetData>
    <row r="1" spans="1:6" x14ac:dyDescent="0.2">
      <c r="A1" s="90" t="s">
        <v>157</v>
      </c>
    </row>
    <row r="2" spans="1:6" x14ac:dyDescent="0.2">
      <c r="B2" s="13" t="s">
        <v>122</v>
      </c>
    </row>
    <row r="4" spans="1:6" x14ac:dyDescent="0.2">
      <c r="B4" t="s">
        <v>18</v>
      </c>
      <c r="C4">
        <v>50</v>
      </c>
      <c r="D4" s="1" t="s">
        <v>29</v>
      </c>
    </row>
    <row r="5" spans="1:6" x14ac:dyDescent="0.2">
      <c r="B5" t="s">
        <v>19</v>
      </c>
      <c r="C5" s="2">
        <v>0.4</v>
      </c>
      <c r="D5" s="1"/>
    </row>
    <row r="6" spans="1:6" x14ac:dyDescent="0.2">
      <c r="B6" t="s">
        <v>20</v>
      </c>
      <c r="C6">
        <v>0.03</v>
      </c>
    </row>
    <row r="7" spans="1:6" x14ac:dyDescent="0.2">
      <c r="B7" t="s">
        <v>21</v>
      </c>
      <c r="C7">
        <v>0.02</v>
      </c>
    </row>
    <row r="8" spans="1:6" x14ac:dyDescent="0.2">
      <c r="B8" t="s">
        <v>22</v>
      </c>
      <c r="C8">
        <v>4.4999999999999998E-2</v>
      </c>
    </row>
    <row r="9" spans="1:6" x14ac:dyDescent="0.2">
      <c r="B9" t="s">
        <v>23</v>
      </c>
      <c r="C9">
        <v>11</v>
      </c>
      <c r="D9" s="1" t="s">
        <v>24</v>
      </c>
    </row>
    <row r="10" spans="1:6" x14ac:dyDescent="0.2">
      <c r="B10" t="s">
        <v>25</v>
      </c>
      <c r="C10" s="25">
        <f>(1+C7)*(1+C8)</f>
        <v>1.0658999999999998</v>
      </c>
      <c r="D10" s="1"/>
    </row>
    <row r="11" spans="1:6" x14ac:dyDescent="0.2">
      <c r="B11" t="s">
        <v>26</v>
      </c>
      <c r="C11" s="25">
        <f>(1+C6)*(1+C7)</f>
        <v>1.0506</v>
      </c>
    </row>
    <row r="12" spans="1:6" x14ac:dyDescent="0.2">
      <c r="D12" s="64">
        <f>SUM(D14:D38)</f>
        <v>305.0934599729926</v>
      </c>
      <c r="E12" s="65" t="s">
        <v>126</v>
      </c>
    </row>
    <row r="13" spans="1:6" x14ac:dyDescent="0.2">
      <c r="C13" s="4" t="s">
        <v>27</v>
      </c>
      <c r="D13" s="4" t="s">
        <v>28</v>
      </c>
      <c r="F13" t="s">
        <v>123</v>
      </c>
    </row>
    <row r="14" spans="1:6" x14ac:dyDescent="0.2">
      <c r="B14">
        <v>1</v>
      </c>
      <c r="C14" s="3">
        <f>C4*(1-C5)*C11^0.5</f>
        <v>30.749634144165029</v>
      </c>
      <c r="D14" s="3">
        <f>C14*C$10^-(B14-0.5)</f>
        <v>29.783910752500564</v>
      </c>
      <c r="F14" t="s">
        <v>124</v>
      </c>
    </row>
    <row r="15" spans="1:6" x14ac:dyDescent="0.2">
      <c r="B15">
        <v>2</v>
      </c>
      <c r="C15" s="3">
        <f t="shared" ref="C15:C38" si="0">IF(C$9&gt;=B15,C14*C$11,0)</f>
        <v>32.305565631859778</v>
      </c>
      <c r="D15" s="3">
        <f>C15*C$10^-(B15-0.5)</f>
        <v>29.356390502464674</v>
      </c>
      <c r="F15" t="s">
        <v>125</v>
      </c>
    </row>
    <row r="16" spans="1:6" x14ac:dyDescent="0.2">
      <c r="B16">
        <v>3</v>
      </c>
      <c r="C16" s="3">
        <f t="shared" si="0"/>
        <v>33.940227252831882</v>
      </c>
      <c r="D16" s="3">
        <f t="shared" ref="D16:D38" si="1">C16*C$10^-(B16-0.5)</f>
        <v>28.935006906735516</v>
      </c>
    </row>
    <row r="17" spans="2:4" x14ac:dyDescent="0.2">
      <c r="B17">
        <v>4</v>
      </c>
      <c r="C17" s="3">
        <f t="shared" si="0"/>
        <v>35.657602751825173</v>
      </c>
      <c r="D17" s="3">
        <f t="shared" si="1"/>
        <v>28.519671879366111</v>
      </c>
    </row>
    <row r="18" spans="2:4" x14ac:dyDescent="0.2">
      <c r="B18">
        <v>5</v>
      </c>
      <c r="C18" s="3">
        <f t="shared" si="0"/>
        <v>37.461877451067529</v>
      </c>
      <c r="D18" s="3">
        <f t="shared" si="1"/>
        <v>28.110298598801052</v>
      </c>
    </row>
    <row r="19" spans="2:4" x14ac:dyDescent="0.2">
      <c r="B19">
        <v>6</v>
      </c>
      <c r="C19" s="3">
        <f t="shared" si="0"/>
        <v>39.357448450091546</v>
      </c>
      <c r="D19" s="3">
        <f t="shared" si="1"/>
        <v>27.706801489727358</v>
      </c>
    </row>
    <row r="20" spans="2:4" x14ac:dyDescent="0.2">
      <c r="B20">
        <v>7</v>
      </c>
      <c r="C20" s="3">
        <f t="shared" si="0"/>
        <v>41.348935341666177</v>
      </c>
      <c r="D20" s="3">
        <f t="shared" si="1"/>
        <v>27.309096205185821</v>
      </c>
    </row>
    <row r="21" spans="2:4" x14ac:dyDescent="0.2">
      <c r="B21">
        <v>8</v>
      </c>
      <c r="C21" s="3">
        <f t="shared" si="0"/>
        <v>43.441191469954482</v>
      </c>
      <c r="D21" s="3">
        <f t="shared" si="1"/>
        <v>26.917099608939136</v>
      </c>
    </row>
    <row r="22" spans="2:4" x14ac:dyDescent="0.2">
      <c r="B22">
        <v>9</v>
      </c>
      <c r="C22" s="3">
        <f t="shared" si="0"/>
        <v>45.639315758334178</v>
      </c>
      <c r="D22" s="3">
        <f t="shared" si="1"/>
        <v>26.53072975809312</v>
      </c>
    </row>
    <row r="23" spans="2:4" x14ac:dyDescent="0.2">
      <c r="B23">
        <v>10</v>
      </c>
      <c r="C23" s="3">
        <f t="shared" si="0"/>
        <v>47.948665135705888</v>
      </c>
      <c r="D23" s="3">
        <f t="shared" si="1"/>
        <v>26.149905885967389</v>
      </c>
    </row>
    <row r="24" spans="2:4" x14ac:dyDescent="0.2">
      <c r="B24">
        <v>11</v>
      </c>
      <c r="C24" s="3">
        <f t="shared" si="0"/>
        <v>50.374867591572603</v>
      </c>
      <c r="D24" s="3">
        <f t="shared" si="1"/>
        <v>25.774548385211876</v>
      </c>
    </row>
    <row r="25" spans="2:4" x14ac:dyDescent="0.2">
      <c r="B25">
        <v>12</v>
      </c>
      <c r="C25" s="3">
        <f t="shared" si="0"/>
        <v>0</v>
      </c>
      <c r="D25" s="3">
        <f t="shared" si="1"/>
        <v>0</v>
      </c>
    </row>
    <row r="26" spans="2:4" x14ac:dyDescent="0.2">
      <c r="B26">
        <v>13</v>
      </c>
      <c r="C26" s="3">
        <f t="shared" si="0"/>
        <v>0</v>
      </c>
      <c r="D26" s="3">
        <f t="shared" si="1"/>
        <v>0</v>
      </c>
    </row>
    <row r="27" spans="2:4" x14ac:dyDescent="0.2">
      <c r="B27">
        <v>14</v>
      </c>
      <c r="C27" s="3">
        <f t="shared" si="0"/>
        <v>0</v>
      </c>
      <c r="D27" s="3">
        <f t="shared" si="1"/>
        <v>0</v>
      </c>
    </row>
    <row r="28" spans="2:4" x14ac:dyDescent="0.2">
      <c r="B28">
        <v>15</v>
      </c>
      <c r="C28" s="3">
        <f t="shared" si="0"/>
        <v>0</v>
      </c>
      <c r="D28" s="3">
        <f t="shared" si="1"/>
        <v>0</v>
      </c>
    </row>
    <row r="29" spans="2:4" x14ac:dyDescent="0.2">
      <c r="B29">
        <v>16</v>
      </c>
      <c r="C29" s="3">
        <f t="shared" si="0"/>
        <v>0</v>
      </c>
      <c r="D29" s="3">
        <f t="shared" si="1"/>
        <v>0</v>
      </c>
    </row>
    <row r="30" spans="2:4" x14ac:dyDescent="0.2">
      <c r="B30">
        <v>17</v>
      </c>
      <c r="C30" s="3">
        <f t="shared" si="0"/>
        <v>0</v>
      </c>
      <c r="D30" s="3">
        <f t="shared" si="1"/>
        <v>0</v>
      </c>
    </row>
    <row r="31" spans="2:4" x14ac:dyDescent="0.2">
      <c r="B31">
        <v>18</v>
      </c>
      <c r="C31" s="3">
        <f t="shared" si="0"/>
        <v>0</v>
      </c>
      <c r="D31" s="3">
        <f t="shared" si="1"/>
        <v>0</v>
      </c>
    </row>
    <row r="32" spans="2:4" x14ac:dyDescent="0.2">
      <c r="B32">
        <v>19</v>
      </c>
      <c r="C32" s="3">
        <f t="shared" si="0"/>
        <v>0</v>
      </c>
      <c r="D32" s="3">
        <f t="shared" si="1"/>
        <v>0</v>
      </c>
    </row>
    <row r="33" spans="2:4" x14ac:dyDescent="0.2">
      <c r="B33">
        <v>20</v>
      </c>
      <c r="C33" s="3">
        <f t="shared" si="0"/>
        <v>0</v>
      </c>
      <c r="D33" s="3">
        <f t="shared" si="1"/>
        <v>0</v>
      </c>
    </row>
    <row r="34" spans="2:4" x14ac:dyDescent="0.2">
      <c r="B34">
        <v>21</v>
      </c>
      <c r="C34" s="3">
        <f t="shared" si="0"/>
        <v>0</v>
      </c>
      <c r="D34" s="3">
        <f t="shared" si="1"/>
        <v>0</v>
      </c>
    </row>
    <row r="35" spans="2:4" x14ac:dyDescent="0.2">
      <c r="B35">
        <v>22</v>
      </c>
      <c r="C35" s="3">
        <f t="shared" si="0"/>
        <v>0</v>
      </c>
      <c r="D35" s="3">
        <f t="shared" si="1"/>
        <v>0</v>
      </c>
    </row>
    <row r="36" spans="2:4" x14ac:dyDescent="0.2">
      <c r="B36">
        <v>23</v>
      </c>
      <c r="C36" s="3">
        <f t="shared" si="0"/>
        <v>0</v>
      </c>
      <c r="D36" s="3">
        <f t="shared" si="1"/>
        <v>0</v>
      </c>
    </row>
    <row r="37" spans="2:4" x14ac:dyDescent="0.2">
      <c r="B37">
        <v>24</v>
      </c>
      <c r="C37" s="3">
        <f t="shared" si="0"/>
        <v>0</v>
      </c>
      <c r="D37" s="3">
        <f t="shared" si="1"/>
        <v>0</v>
      </c>
    </row>
    <row r="38" spans="2:4" x14ac:dyDescent="0.2">
      <c r="B38">
        <v>25</v>
      </c>
      <c r="C38" s="3">
        <f t="shared" si="0"/>
        <v>0</v>
      </c>
      <c r="D38" s="3">
        <f t="shared" si="1"/>
        <v>0</v>
      </c>
    </row>
    <row r="41" spans="2:4" x14ac:dyDescent="0.2">
      <c r="B41" s="10" t="s">
        <v>101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G21" sqref="G21"/>
    </sheetView>
  </sheetViews>
  <sheetFormatPr defaultRowHeight="12.75" x14ac:dyDescent="0.2"/>
  <cols>
    <col min="1" max="1" width="10.42578125" bestFit="1" customWidth="1"/>
    <col min="2" max="2" width="17.28515625" customWidth="1"/>
    <col min="3" max="3" width="28.140625" customWidth="1"/>
    <col min="4" max="8" width="12" bestFit="1" customWidth="1"/>
  </cols>
  <sheetData>
    <row r="1" spans="1:5" x14ac:dyDescent="0.2">
      <c r="A1" s="90" t="s">
        <v>158</v>
      </c>
    </row>
    <row r="3" spans="1:5" x14ac:dyDescent="0.2">
      <c r="A3" s="13" t="s">
        <v>128</v>
      </c>
    </row>
    <row r="5" spans="1:5" x14ac:dyDescent="0.2">
      <c r="B5" s="48" t="s">
        <v>84</v>
      </c>
    </row>
    <row r="6" spans="1:5" x14ac:dyDescent="0.2">
      <c r="A6" s="4" t="s">
        <v>77</v>
      </c>
      <c r="B6" s="49" t="s">
        <v>96</v>
      </c>
      <c r="C6" t="s">
        <v>111</v>
      </c>
    </row>
    <row r="7" spans="1:5" x14ac:dyDescent="0.2">
      <c r="A7" s="4" t="s">
        <v>78</v>
      </c>
      <c r="B7">
        <f>300*1</f>
        <v>300</v>
      </c>
      <c r="C7" t="s">
        <v>109</v>
      </c>
    </row>
    <row r="8" spans="1:5" x14ac:dyDescent="0.2">
      <c r="A8" s="4" t="s">
        <v>79</v>
      </c>
      <c r="B8">
        <v>100</v>
      </c>
      <c r="C8" t="s">
        <v>80</v>
      </c>
    </row>
    <row r="9" spans="1:5" x14ac:dyDescent="0.2">
      <c r="A9" s="4" t="s">
        <v>81</v>
      </c>
      <c r="B9">
        <f>rate*(1-margin)/100</f>
        <v>2.9250000000000005E-3</v>
      </c>
      <c r="C9" t="s">
        <v>82</v>
      </c>
    </row>
    <row r="10" spans="1:5" x14ac:dyDescent="0.2">
      <c r="A10" s="4" t="s">
        <v>98</v>
      </c>
      <c r="B10">
        <f>0.00325</f>
        <v>3.2499999999999999E-3</v>
      </c>
      <c r="C10" t="s">
        <v>83</v>
      </c>
    </row>
    <row r="11" spans="1:5" x14ac:dyDescent="0.2">
      <c r="C11" s="1" t="s">
        <v>110</v>
      </c>
    </row>
    <row r="12" spans="1:5" ht="18" customHeight="1" x14ac:dyDescent="0.2">
      <c r="A12" s="52" t="s">
        <v>107</v>
      </c>
    </row>
    <row r="13" spans="1:5" x14ac:dyDescent="0.2">
      <c r="A13" s="52" t="s">
        <v>108</v>
      </c>
    </row>
    <row r="14" spans="1:5" x14ac:dyDescent="0.2">
      <c r="A14" s="52"/>
    </row>
    <row r="15" spans="1:5" x14ac:dyDescent="0.2">
      <c r="A15" s="4" t="s">
        <v>97</v>
      </c>
      <c r="B15" s="3">
        <f>B7+B8*LN(B9*(1-B10)/(B10*(1-B9)))</f>
        <v>289.43134777940782</v>
      </c>
      <c r="C15" s="1" t="s">
        <v>99</v>
      </c>
      <c r="E15">
        <f>-B8*LN(B8*B10/B9)</f>
        <v>-471.05307016459176</v>
      </c>
    </row>
    <row r="16" spans="1:5" x14ac:dyDescent="0.2">
      <c r="A16" s="4" t="s">
        <v>100</v>
      </c>
      <c r="C16" s="1" t="s">
        <v>85</v>
      </c>
    </row>
    <row r="18" spans="1:8" x14ac:dyDescent="0.2">
      <c r="A18" t="s">
        <v>106</v>
      </c>
    </row>
    <row r="19" spans="1:8" x14ac:dyDescent="0.2">
      <c r="D19" s="2"/>
      <c r="E19" s="2"/>
      <c r="F19" s="2"/>
      <c r="G19" s="2"/>
      <c r="H19" s="2"/>
    </row>
    <row r="20" spans="1:8" x14ac:dyDescent="0.2">
      <c r="A20" t="s">
        <v>112</v>
      </c>
      <c r="D20" s="2"/>
      <c r="E20" s="2"/>
      <c r="F20" s="2"/>
      <c r="G20" s="2"/>
      <c r="H20" s="2"/>
    </row>
    <row r="21" spans="1:8" x14ac:dyDescent="0.2">
      <c r="A21" s="1" t="s">
        <v>114</v>
      </c>
      <c r="D21" s="2"/>
      <c r="E21" s="2"/>
      <c r="F21" s="2"/>
      <c r="G21" s="2"/>
      <c r="H21" s="2"/>
    </row>
    <row r="22" spans="1:8" x14ac:dyDescent="0.2">
      <c r="A22" s="1" t="s">
        <v>115</v>
      </c>
      <c r="D22" s="2"/>
      <c r="E22" s="2"/>
      <c r="F22" s="2"/>
      <c r="G22" s="2"/>
      <c r="H22" s="2"/>
    </row>
    <row r="23" spans="1:8" x14ac:dyDescent="0.2">
      <c r="A23" s="1" t="s">
        <v>113</v>
      </c>
      <c r="D23" s="2"/>
      <c r="E23" s="2"/>
      <c r="F23" s="2"/>
      <c r="G23" s="2"/>
      <c r="H23" s="2"/>
    </row>
    <row r="24" spans="1:8" x14ac:dyDescent="0.2">
      <c r="A24" s="1"/>
      <c r="D24" s="2"/>
      <c r="E24" s="2"/>
      <c r="F24" s="2"/>
      <c r="G24" s="2"/>
      <c r="H24" s="2"/>
    </row>
    <row r="25" spans="1:8" x14ac:dyDescent="0.2">
      <c r="A25" s="10" t="s">
        <v>101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2.75" x14ac:dyDescent="0.2"/>
  <cols>
    <col min="1" max="1" width="10.42578125" bestFit="1" customWidth="1"/>
    <col min="2" max="2" width="17.28515625" customWidth="1"/>
    <col min="3" max="3" width="28.140625" customWidth="1"/>
    <col min="4" max="8" width="12" bestFit="1" customWidth="1"/>
    <col min="9" max="9" width="10.5703125" bestFit="1" customWidth="1"/>
  </cols>
  <sheetData>
    <row r="1" spans="1:9" x14ac:dyDescent="0.2">
      <c r="A1" s="13" t="s">
        <v>129</v>
      </c>
    </row>
    <row r="2" spans="1:9" x14ac:dyDescent="0.2">
      <c r="A2" s="1" t="s">
        <v>130</v>
      </c>
    </row>
    <row r="3" spans="1:9" ht="18.75" customHeight="1" x14ac:dyDescent="0.2">
      <c r="B3" s="48" t="s">
        <v>84</v>
      </c>
      <c r="F3" s="73" t="s">
        <v>135</v>
      </c>
      <c r="G3" s="34" t="s">
        <v>139</v>
      </c>
      <c r="H3" s="34"/>
      <c r="I3" s="35"/>
    </row>
    <row r="4" spans="1:9" x14ac:dyDescent="0.2">
      <c r="A4" s="4" t="s">
        <v>77</v>
      </c>
      <c r="B4" s="49" t="s">
        <v>96</v>
      </c>
      <c r="C4" t="s">
        <v>111</v>
      </c>
      <c r="F4" s="40"/>
      <c r="G4" s="42">
        <v>0.08</v>
      </c>
      <c r="H4" s="37" t="s">
        <v>146</v>
      </c>
      <c r="I4" s="38"/>
    </row>
    <row r="5" spans="1:9" x14ac:dyDescent="0.2">
      <c r="A5" s="4" t="s">
        <v>78</v>
      </c>
      <c r="B5">
        <f>300*1</f>
        <v>300</v>
      </c>
      <c r="C5" t="s">
        <v>109</v>
      </c>
      <c r="F5" s="40"/>
      <c r="G5" s="66" t="s">
        <v>138</v>
      </c>
      <c r="H5" s="37"/>
      <c r="I5" s="38"/>
    </row>
    <row r="6" spans="1:9" x14ac:dyDescent="0.2">
      <c r="A6" s="4" t="s">
        <v>79</v>
      </c>
      <c r="B6">
        <v>100</v>
      </c>
      <c r="C6" t="s">
        <v>80</v>
      </c>
      <c r="F6" s="40"/>
      <c r="G6" s="42">
        <v>280.26937106920542</v>
      </c>
      <c r="H6" s="37" t="s">
        <v>77</v>
      </c>
      <c r="I6" s="38"/>
    </row>
    <row r="7" spans="1:9" x14ac:dyDescent="0.2">
      <c r="A7" s="4" t="s">
        <v>81</v>
      </c>
      <c r="B7">
        <f>rate*(1-margin)/100</f>
        <v>2.9250000000000005E-3</v>
      </c>
      <c r="C7" t="s">
        <v>82</v>
      </c>
      <c r="F7" s="40"/>
      <c r="G7" s="37"/>
      <c r="H7" s="37"/>
      <c r="I7" s="38"/>
    </row>
    <row r="8" spans="1:9" x14ac:dyDescent="0.2">
      <c r="A8" s="4" t="s">
        <v>98</v>
      </c>
      <c r="B8">
        <f>0.00325</f>
        <v>3.2499999999999999E-3</v>
      </c>
      <c r="C8" t="s">
        <v>83</v>
      </c>
      <c r="F8" s="40"/>
      <c r="G8" s="71" t="s">
        <v>47</v>
      </c>
      <c r="H8" s="71" t="s">
        <v>48</v>
      </c>
      <c r="I8" s="72" t="s">
        <v>15</v>
      </c>
    </row>
    <row r="9" spans="1:9" x14ac:dyDescent="0.2">
      <c r="C9" s="1" t="s">
        <v>110</v>
      </c>
      <c r="F9" s="67" t="s">
        <v>136</v>
      </c>
      <c r="G9" s="42">
        <f>B5-B8*G6-G4</f>
        <v>299.0091245440251</v>
      </c>
      <c r="H9" s="37">
        <f>$B$6*(1-EXP(-G9/$B$6))</f>
        <v>94.971715156637757</v>
      </c>
      <c r="I9" s="38">
        <f>H9*(1-B7)</f>
        <v>94.693922889804597</v>
      </c>
    </row>
    <row r="10" spans="1:9" x14ac:dyDescent="0.2">
      <c r="A10" s="4" t="s">
        <v>131</v>
      </c>
      <c r="B10">
        <f>Earnings!C10-1</f>
        <v>6.5899999999999848E-2</v>
      </c>
      <c r="C10" t="s">
        <v>132</v>
      </c>
      <c r="F10" s="67" t="s">
        <v>137</v>
      </c>
      <c r="G10" s="42">
        <f>((B11/2)*(1+B10)^-0.25)+(G6*(1+B10)^-0.5)-B8*G6-G4</f>
        <v>285.23892816622441</v>
      </c>
      <c r="H10" s="37">
        <f>$B$6*(1-EXP(-G10/$B$6))</f>
        <v>94.22937205247311</v>
      </c>
      <c r="I10" s="69">
        <f>H10*B7</f>
        <v>0.27562091325348387</v>
      </c>
    </row>
    <row r="11" spans="1:9" ht="15.75" x14ac:dyDescent="0.3">
      <c r="A11" s="4" t="s">
        <v>133</v>
      </c>
      <c r="B11">
        <f>INT(Earnings!C14)</f>
        <v>30</v>
      </c>
      <c r="C11" t="s">
        <v>134</v>
      </c>
      <c r="F11" s="40"/>
      <c r="G11" s="37"/>
      <c r="H11" s="66" t="s">
        <v>15</v>
      </c>
      <c r="I11" s="38">
        <f>I9+I10</f>
        <v>94.969543803058087</v>
      </c>
    </row>
    <row r="12" spans="1:9" ht="15.75" x14ac:dyDescent="0.3">
      <c r="A12" s="4" t="s">
        <v>141</v>
      </c>
      <c r="B12" s="3">
        <f>(B11/2)*(1+B10)^-0.25</f>
        <v>14.762575900119861</v>
      </c>
      <c r="C12" t="s">
        <v>142</v>
      </c>
      <c r="F12" s="68"/>
      <c r="G12" s="44"/>
      <c r="H12" s="70" t="s">
        <v>16</v>
      </c>
      <c r="I12" s="74">
        <f>-B6*LN(1-I11/B6)</f>
        <v>298.96595107719264</v>
      </c>
    </row>
    <row r="13" spans="1:9" x14ac:dyDescent="0.2">
      <c r="A13" s="4" t="s">
        <v>140</v>
      </c>
      <c r="B13" s="17">
        <f>(1+B10)^-0.5</f>
        <v>0.96859398758577686</v>
      </c>
      <c r="C13" t="s">
        <v>143</v>
      </c>
      <c r="F13" s="37"/>
      <c r="G13" s="37"/>
      <c r="H13" s="66"/>
      <c r="I13" s="75"/>
    </row>
    <row r="14" spans="1:9" ht="18" customHeight="1" x14ac:dyDescent="0.2">
      <c r="A14" s="52" t="s">
        <v>107</v>
      </c>
      <c r="I14" s="28"/>
    </row>
    <row r="15" spans="1:9" x14ac:dyDescent="0.2">
      <c r="A15" s="52" t="s">
        <v>108</v>
      </c>
    </row>
    <row r="16" spans="1:9" x14ac:dyDescent="0.2">
      <c r="A16" s="52"/>
    </row>
    <row r="17" spans="1:8" ht="18.75" customHeight="1" x14ac:dyDescent="0.3">
      <c r="A17" s="4" t="s">
        <v>97</v>
      </c>
      <c r="B17" s="3">
        <f>(1/B13)*(B5-B12+B6*LN(B7*(B13-B8)/(B8*(1-B7))))</f>
        <v>280.26936662471485</v>
      </c>
      <c r="C17" s="1" t="s">
        <v>145</v>
      </c>
    </row>
    <row r="18" spans="1:8" ht="18.75" customHeight="1" x14ac:dyDescent="0.2">
      <c r="A18" s="4"/>
      <c r="C18" s="1" t="s">
        <v>144</v>
      </c>
    </row>
    <row r="20" spans="1:8" x14ac:dyDescent="0.2">
      <c r="A20" s="1"/>
      <c r="D20" s="2"/>
      <c r="E20" s="28"/>
      <c r="F20" s="28"/>
      <c r="G20" s="2"/>
      <c r="H20" s="2"/>
    </row>
    <row r="21" spans="1:8" x14ac:dyDescent="0.2">
      <c r="A21" s="10" t="s">
        <v>101</v>
      </c>
      <c r="G21" s="2"/>
    </row>
    <row r="22" spans="1:8" x14ac:dyDescent="0.2">
      <c r="G22" s="2"/>
    </row>
  </sheetData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J39"/>
  <sheetViews>
    <sheetView zoomScale="75" workbookViewId="0">
      <selection activeCell="A39" sqref="A39"/>
    </sheetView>
  </sheetViews>
  <sheetFormatPr defaultRowHeight="12.75" x14ac:dyDescent="0.2"/>
  <cols>
    <col min="1" max="1" width="22.5703125" customWidth="1"/>
    <col min="2" max="2" width="23" bestFit="1" customWidth="1"/>
    <col min="3" max="7" width="9.5703125" bestFit="1" customWidth="1"/>
  </cols>
  <sheetData>
    <row r="3" spans="1:10" x14ac:dyDescent="0.2">
      <c r="A3" s="23" t="s">
        <v>65</v>
      </c>
      <c r="B3" s="22" t="s">
        <v>66</v>
      </c>
      <c r="C3" s="21" t="s">
        <v>67</v>
      </c>
      <c r="D3" s="21" t="s">
        <v>68</v>
      </c>
      <c r="E3" s="22">
        <v>0</v>
      </c>
      <c r="F3" s="21" t="s">
        <v>69</v>
      </c>
      <c r="G3" s="21" t="s">
        <v>70</v>
      </c>
    </row>
    <row r="4" spans="1:10" x14ac:dyDescent="0.2">
      <c r="A4" t="s">
        <v>86</v>
      </c>
      <c r="B4" s="32">
        <v>2.9250000000000001E-3</v>
      </c>
      <c r="C4" s="28">
        <f>B4*0.8</f>
        <v>2.3400000000000001E-3</v>
      </c>
      <c r="D4" s="28">
        <f>B4*0.9</f>
        <v>2.6325000000000003E-3</v>
      </c>
      <c r="E4" s="28">
        <f>B4</f>
        <v>2.9250000000000001E-3</v>
      </c>
      <c r="F4" s="28">
        <f>B4*1.1</f>
        <v>3.2175000000000003E-3</v>
      </c>
      <c r="G4" s="28">
        <f>B4*1.2</f>
        <v>3.5100000000000001E-3</v>
      </c>
      <c r="I4" s="16"/>
      <c r="J4" s="16"/>
    </row>
    <row r="5" spans="1:10" x14ac:dyDescent="0.2">
      <c r="A5" t="s">
        <v>71</v>
      </c>
      <c r="B5" s="3">
        <v>0.32500000000000001</v>
      </c>
      <c r="C5" s="27">
        <f>B5*0.8</f>
        <v>0.26</v>
      </c>
      <c r="D5" s="27">
        <f>B5*0.9</f>
        <v>0.29250000000000004</v>
      </c>
      <c r="E5" s="27">
        <f>B5</f>
        <v>0.32500000000000001</v>
      </c>
      <c r="F5" s="27">
        <f>B5*1.1</f>
        <v>0.35750000000000004</v>
      </c>
      <c r="G5" s="27">
        <f>B5*1.2</f>
        <v>0.39</v>
      </c>
      <c r="I5" s="16"/>
      <c r="J5" s="16"/>
    </row>
    <row r="6" spans="1:10" x14ac:dyDescent="0.2">
      <c r="A6" t="s">
        <v>72</v>
      </c>
      <c r="B6" s="24">
        <v>300</v>
      </c>
      <c r="C6" s="24">
        <f>B6*0.8</f>
        <v>240</v>
      </c>
      <c r="D6" s="24">
        <f>B6*0.9</f>
        <v>270</v>
      </c>
      <c r="E6" s="24">
        <f>B6</f>
        <v>300</v>
      </c>
      <c r="F6" s="24">
        <f>B6*1.1</f>
        <v>330</v>
      </c>
      <c r="G6" s="24">
        <f>B6*1.2</f>
        <v>360</v>
      </c>
      <c r="I6" s="16" t="s">
        <v>76</v>
      </c>
      <c r="J6" s="16"/>
    </row>
    <row r="7" spans="1:10" x14ac:dyDescent="0.2">
      <c r="A7" t="s">
        <v>73</v>
      </c>
      <c r="B7" s="24">
        <v>100</v>
      </c>
      <c r="C7" s="24">
        <f>B7*0.8</f>
        <v>80</v>
      </c>
      <c r="D7" s="24">
        <f>B7*0.9</f>
        <v>90</v>
      </c>
      <c r="E7" s="24">
        <f>B7</f>
        <v>100</v>
      </c>
      <c r="F7" s="24">
        <f>B7*1.1</f>
        <v>110.00000000000001</v>
      </c>
      <c r="G7" s="24">
        <f>B7*1.2</f>
        <v>120</v>
      </c>
      <c r="I7" s="26">
        <v>289.43134604884966</v>
      </c>
      <c r="J7" s="16"/>
    </row>
    <row r="8" spans="1:10" x14ac:dyDescent="0.2">
      <c r="I8" s="16"/>
      <c r="J8" s="16"/>
    </row>
    <row r="9" spans="1:10" x14ac:dyDescent="0.2">
      <c r="A9" s="23" t="s">
        <v>74</v>
      </c>
      <c r="I9" s="16"/>
      <c r="J9" s="16"/>
    </row>
    <row r="10" spans="1:10" x14ac:dyDescent="0.2">
      <c r="C10">
        <v>0.8</v>
      </c>
      <c r="D10">
        <v>0.9</v>
      </c>
      <c r="E10">
        <v>1</v>
      </c>
      <c r="F10">
        <v>1.1000000000000001</v>
      </c>
      <c r="G10">
        <v>1.2</v>
      </c>
      <c r="H10" t="s">
        <v>94</v>
      </c>
      <c r="I10" s="16"/>
      <c r="J10" s="16"/>
    </row>
    <row r="11" spans="1:10" x14ac:dyDescent="0.2">
      <c r="B11" t="str">
        <f>A4</f>
        <v>p Death</v>
      </c>
      <c r="C11" s="3">
        <v>267.05834179856186</v>
      </c>
      <c r="D11" s="3">
        <v>278.86596025907551</v>
      </c>
      <c r="E11" s="3">
        <v>289.43212732751027</v>
      </c>
      <c r="F11" s="3">
        <v>298.99133521692124</v>
      </c>
      <c r="G11" s="3">
        <v>307.7225840214341</v>
      </c>
      <c r="H11" s="1" t="s">
        <v>95</v>
      </c>
      <c r="I11" s="16"/>
      <c r="J11" s="16"/>
    </row>
    <row r="12" spans="1:10" x14ac:dyDescent="0.2">
      <c r="B12" t="str">
        <f>A5</f>
        <v>Rate ($/yr/$100k)</v>
      </c>
      <c r="C12" s="3">
        <v>311.8108909292319</v>
      </c>
      <c r="D12" s="3">
        <v>299.9999972315639</v>
      </c>
      <c r="E12" s="3">
        <v>289.43211998168169</v>
      </c>
      <c r="F12" s="3">
        <v>279.86827946352372</v>
      </c>
      <c r="G12" s="3">
        <v>271.1343412094833</v>
      </c>
    </row>
    <row r="13" spans="1:10" x14ac:dyDescent="0.2">
      <c r="B13" t="str">
        <f>A6</f>
        <v>PV Net Earnings</v>
      </c>
      <c r="C13" s="3">
        <v>229.4313483434504</v>
      </c>
      <c r="D13" s="3">
        <v>259.43134663256092</v>
      </c>
      <c r="E13" s="3">
        <v>289.43204128222482</v>
      </c>
      <c r="F13" s="3">
        <v>319.43134888487003</v>
      </c>
      <c r="G13" s="3">
        <v>349.43134461749821</v>
      </c>
    </row>
    <row r="14" spans="1:10" x14ac:dyDescent="0.2">
      <c r="B14" t="s">
        <v>73</v>
      </c>
      <c r="C14" s="3">
        <v>291.5455944337574</v>
      </c>
      <c r="D14" s="3">
        <v>290.48821251109302</v>
      </c>
      <c r="E14" s="3">
        <v>289.43134342594675</v>
      </c>
      <c r="F14" s="3">
        <v>288.37448469961242</v>
      </c>
      <c r="G14" s="3">
        <v>287.3176224962051</v>
      </c>
    </row>
    <row r="39" spans="1:1" x14ac:dyDescent="0.2">
      <c r="A39" t="s">
        <v>101</v>
      </c>
    </row>
  </sheetData>
  <phoneticPr fontId="2" type="noConversion"/>
  <pageMargins left="0.75" right="0.75" top="1" bottom="1" header="0.5" footer="0.5"/>
  <pageSetup scale="63" orientation="portrait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Tree</vt:lpstr>
      <vt:lpstr>Optimization</vt:lpstr>
      <vt:lpstr>Earnings</vt:lpstr>
      <vt:lpstr>Formula - Optimal</vt:lpstr>
      <vt:lpstr>Extended Formula</vt:lpstr>
      <vt:lpstr>spider</vt:lpstr>
      <vt:lpstr>admin</vt:lpstr>
      <vt:lpstr>Amt</vt:lpstr>
      <vt:lpstr>margin</vt:lpstr>
      <vt:lpstr>p</vt:lpstr>
      <vt:lpstr>PVearn</vt:lpstr>
      <vt:lpstr>rate</vt:lpstr>
      <vt:lpstr>RTC</vt:lpstr>
      <vt:lpstr>step</vt:lpstr>
      <vt:lpstr>Uearn</vt:lpstr>
    </vt:vector>
  </TitlesOfParts>
  <Company>Unknown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R. Schuyler</dc:creator>
  <cp:lastModifiedBy>Tim</cp:lastModifiedBy>
  <cp:lastPrinted>1999-08-21T13:53:55Z</cp:lastPrinted>
  <dcterms:created xsi:type="dcterms:W3CDTF">1996-08-11T17:25:43Z</dcterms:created>
  <dcterms:modified xsi:type="dcterms:W3CDTF">2012-02-29T02:17:02Z</dcterms:modified>
</cp:coreProperties>
</file>